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600" windowWidth="24240" windowHeight="10230" tabRatio="650"/>
  </bookViews>
  <sheets>
    <sheet name="Հ-01" sheetId="2" r:id="rId1"/>
    <sheet name="Հ-02" sheetId="1" r:id="rId2"/>
    <sheet name="Հ-03" sheetId="3" r:id="rId3"/>
    <sheet name="Հ-04" sheetId="4" r:id="rId4"/>
    <sheet name="Հ-05" sheetId="5" r:id="rId5"/>
    <sheet name="Հ-06" sheetId="6" r:id="rId6"/>
    <sheet name="Հ-07" sheetId="7" r:id="rId7"/>
    <sheet name="Հ-08" sheetId="8" r:id="rId8"/>
    <sheet name="Հ-09" sheetId="9" r:id="rId9"/>
    <sheet name="Հ-10" sheetId="10" r:id="rId10"/>
    <sheet name="Հ-11" sheetId="11" r:id="rId11"/>
    <sheet name="Հ-12" sheetId="12" r:id="rId12"/>
    <sheet name="Հ-1-ին եռ" sheetId="13" r:id="rId13"/>
    <sheet name="Հ-2-րդ եռ." sheetId="14" r:id="rId14"/>
    <sheet name="Հ-3-րդ եռ." sheetId="15" r:id="rId15"/>
    <sheet name="Հ-4-րդ եռ." sheetId="16" r:id="rId16"/>
    <sheet name="Հ-1-ին կիս." sheetId="17" r:id="rId17"/>
    <sheet name="Հ-2-րդ կիս." sheetId="18" r:id="rId18"/>
    <sheet name="2024" sheetId="19" r:id="rId19"/>
  </sheet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" i="14" l="1"/>
  <c r="E18" i="13" l="1"/>
  <c r="E19" i="13" l="1"/>
  <c r="E17" i="13"/>
  <c r="C4" i="14" l="1"/>
  <c r="C5" i="14"/>
  <c r="C6" i="14"/>
  <c r="C7" i="14"/>
  <c r="C8" i="14"/>
  <c r="C9" i="14"/>
  <c r="C10" i="14"/>
  <c r="C11" i="14"/>
  <c r="C12" i="14"/>
  <c r="C13" i="14"/>
  <c r="C14" i="14"/>
  <c r="C18" i="13"/>
  <c r="C19" i="13"/>
  <c r="C17" i="13"/>
  <c r="E4" i="13"/>
  <c r="E5" i="13"/>
  <c r="E6" i="13"/>
  <c r="E7" i="13"/>
  <c r="E8" i="13"/>
  <c r="E9" i="13"/>
  <c r="E10" i="13"/>
  <c r="E11" i="13"/>
  <c r="E12" i="13"/>
  <c r="E13" i="13"/>
  <c r="E14" i="13"/>
  <c r="E3" i="13"/>
  <c r="C4" i="13"/>
  <c r="C5" i="13"/>
  <c r="C6" i="13"/>
  <c r="C7" i="13"/>
  <c r="C8" i="13"/>
  <c r="C9" i="13"/>
  <c r="C10" i="13"/>
  <c r="C11" i="13"/>
  <c r="C12" i="13"/>
  <c r="C13" i="13"/>
  <c r="C14" i="13"/>
  <c r="C3" i="13"/>
  <c r="C4" i="16" l="1"/>
  <c r="C5" i="16"/>
  <c r="C6" i="16"/>
  <c r="C7" i="16"/>
  <c r="C8" i="16"/>
  <c r="C9" i="16"/>
  <c r="C10" i="16"/>
  <c r="C11" i="16"/>
  <c r="C12" i="16"/>
  <c r="C13" i="16"/>
  <c r="C14" i="16"/>
  <c r="C3" i="16"/>
  <c r="C19" i="15" l="1"/>
  <c r="C18" i="15" l="1"/>
  <c r="C17" i="15"/>
  <c r="C4" i="15"/>
  <c r="C5" i="15"/>
  <c r="C6" i="15"/>
  <c r="C7" i="15"/>
  <c r="C8" i="15"/>
  <c r="C9" i="15"/>
  <c r="C10" i="15"/>
  <c r="C11" i="15"/>
  <c r="C12" i="15"/>
  <c r="C13" i="15"/>
  <c r="C14" i="15"/>
  <c r="C3" i="15"/>
  <c r="E4" i="15" l="1"/>
  <c r="E5" i="15"/>
  <c r="E6" i="15"/>
  <c r="E7" i="15"/>
  <c r="E8" i="15"/>
  <c r="E9" i="15"/>
  <c r="E10" i="15"/>
  <c r="E11" i="15"/>
  <c r="E12" i="15"/>
  <c r="E13" i="15"/>
  <c r="E14" i="15"/>
  <c r="E3" i="15"/>
  <c r="E17" i="15" l="1"/>
  <c r="E19" i="15"/>
  <c r="E18" i="15"/>
  <c r="C19" i="14" l="1"/>
  <c r="C17" i="14"/>
  <c r="C18" i="14"/>
  <c r="C4" i="17" l="1"/>
  <c r="C5" i="17"/>
  <c r="C6" i="17"/>
  <c r="C7" i="17"/>
  <c r="C8" i="17"/>
  <c r="C9" i="17"/>
  <c r="C10" i="17"/>
  <c r="C11" i="17"/>
  <c r="C12" i="17"/>
  <c r="C13" i="17"/>
  <c r="C14" i="17"/>
  <c r="C18" i="18" l="1"/>
  <c r="C19" i="18"/>
  <c r="C17" i="18"/>
  <c r="E4" i="17" l="1"/>
  <c r="E5" i="17"/>
  <c r="E6" i="17"/>
  <c r="E7" i="17"/>
  <c r="E8" i="17"/>
  <c r="E9" i="17"/>
  <c r="E10" i="17"/>
  <c r="E11" i="17"/>
  <c r="E12" i="17"/>
  <c r="E13" i="17"/>
  <c r="E14" i="17"/>
  <c r="E3" i="17"/>
  <c r="C18" i="17"/>
  <c r="C18" i="19" s="1"/>
  <c r="C19" i="17"/>
  <c r="C19" i="19" s="1"/>
  <c r="C17" i="17"/>
  <c r="C17" i="19" s="1"/>
  <c r="C3" i="17"/>
  <c r="E18" i="16"/>
  <c r="E18" i="18" s="1"/>
  <c r="E19" i="16"/>
  <c r="E19" i="18" s="1"/>
  <c r="E17" i="16"/>
  <c r="E17" i="18" s="1"/>
  <c r="C18" i="16"/>
  <c r="C19" i="16"/>
  <c r="E4" i="16"/>
  <c r="E4" i="18" s="1"/>
  <c r="E5" i="16"/>
  <c r="E5" i="18" s="1"/>
  <c r="E6" i="16"/>
  <c r="E6" i="18" s="1"/>
  <c r="E7" i="16"/>
  <c r="E7" i="18" s="1"/>
  <c r="E8" i="16"/>
  <c r="E8" i="18" s="1"/>
  <c r="E9" i="16"/>
  <c r="E9" i="18" s="1"/>
  <c r="E10" i="16"/>
  <c r="E10" i="18" s="1"/>
  <c r="E11" i="16"/>
  <c r="E11" i="18" s="1"/>
  <c r="E12" i="16"/>
  <c r="E12" i="18" s="1"/>
  <c r="E13" i="16"/>
  <c r="E13" i="18" s="1"/>
  <c r="E14" i="16"/>
  <c r="E14" i="18" s="1"/>
  <c r="E3" i="16"/>
  <c r="E3" i="18" s="1"/>
  <c r="C17" i="16"/>
  <c r="C4" i="18"/>
  <c r="C4" i="19" s="1"/>
  <c r="C5" i="18"/>
  <c r="C5" i="19" s="1"/>
  <c r="C6" i="18"/>
  <c r="C6" i="19" s="1"/>
  <c r="C7" i="18"/>
  <c r="C7" i="19" s="1"/>
  <c r="C8" i="18"/>
  <c r="C8" i="19" s="1"/>
  <c r="C9" i="18"/>
  <c r="C9" i="19" s="1"/>
  <c r="C10" i="18"/>
  <c r="C10" i="19" s="1"/>
  <c r="C11" i="18"/>
  <c r="C11" i="19" s="1"/>
  <c r="C12" i="18"/>
  <c r="C12" i="19" s="1"/>
  <c r="C13" i="18"/>
  <c r="C13" i="19" s="1"/>
  <c r="C14" i="18"/>
  <c r="C14" i="19" s="1"/>
  <c r="C3" i="18"/>
  <c r="E18" i="14"/>
  <c r="E18" i="17" s="1"/>
  <c r="E18" i="19" s="1"/>
  <c r="E19" i="14"/>
  <c r="E19" i="17" s="1"/>
  <c r="E19" i="19" s="1"/>
  <c r="E17" i="14"/>
  <c r="E17" i="17" s="1"/>
  <c r="E5" i="14"/>
  <c r="E6" i="14"/>
  <c r="E7" i="14"/>
  <c r="E8" i="14"/>
  <c r="E9" i="14"/>
  <c r="E10" i="14"/>
  <c r="E11" i="14"/>
  <c r="E12" i="14"/>
  <c r="E13" i="14"/>
  <c r="E14" i="14"/>
  <c r="E3" i="14"/>
  <c r="C3" i="14"/>
  <c r="G19" i="12"/>
  <c r="F19" i="12" s="1"/>
  <c r="G18" i="12"/>
  <c r="F18" i="12" s="1"/>
  <c r="G17" i="12"/>
  <c r="F17" i="12" s="1"/>
  <c r="G14" i="12"/>
  <c r="F14" i="12" s="1"/>
  <c r="G13" i="12"/>
  <c r="F13" i="12" s="1"/>
  <c r="G12" i="12"/>
  <c r="F12" i="12" s="1"/>
  <c r="G11" i="12"/>
  <c r="F11" i="12" s="1"/>
  <c r="G10" i="12"/>
  <c r="F10" i="12" s="1"/>
  <c r="G9" i="12"/>
  <c r="F9" i="12" s="1"/>
  <c r="G8" i="12"/>
  <c r="F8" i="12" s="1"/>
  <c r="G7" i="12"/>
  <c r="F7" i="12" s="1"/>
  <c r="G6" i="12"/>
  <c r="F6" i="12" s="1"/>
  <c r="G5" i="12"/>
  <c r="F5" i="12" s="1"/>
  <c r="G4" i="12"/>
  <c r="F4" i="12" s="1"/>
  <c r="G3" i="12"/>
  <c r="F3" i="12" s="1"/>
  <c r="G19" i="11"/>
  <c r="F19" i="11" s="1"/>
  <c r="G18" i="11"/>
  <c r="F18" i="11" s="1"/>
  <c r="G17" i="11"/>
  <c r="F17" i="11" s="1"/>
  <c r="G14" i="11"/>
  <c r="F14" i="11" s="1"/>
  <c r="G13" i="11"/>
  <c r="F13" i="11" s="1"/>
  <c r="G12" i="11"/>
  <c r="F12" i="11" s="1"/>
  <c r="G11" i="11"/>
  <c r="F11" i="11" s="1"/>
  <c r="G10" i="11"/>
  <c r="F10" i="11" s="1"/>
  <c r="G9" i="11"/>
  <c r="F9" i="11" s="1"/>
  <c r="G8" i="11"/>
  <c r="F8" i="11" s="1"/>
  <c r="G7" i="11"/>
  <c r="F7" i="11" s="1"/>
  <c r="G6" i="11"/>
  <c r="F6" i="11" s="1"/>
  <c r="G5" i="11"/>
  <c r="F5" i="11" s="1"/>
  <c r="G4" i="11"/>
  <c r="F4" i="11" s="1"/>
  <c r="G3" i="11"/>
  <c r="F3" i="11" s="1"/>
  <c r="G19" i="10"/>
  <c r="F19" i="10" s="1"/>
  <c r="G18" i="10"/>
  <c r="F18" i="10" s="1"/>
  <c r="G17" i="10"/>
  <c r="F17" i="10" s="1"/>
  <c r="G14" i="10"/>
  <c r="F14" i="10" s="1"/>
  <c r="G13" i="10"/>
  <c r="F13" i="10" s="1"/>
  <c r="G12" i="10"/>
  <c r="F12" i="10" s="1"/>
  <c r="G11" i="10"/>
  <c r="F11" i="10" s="1"/>
  <c r="G10" i="10"/>
  <c r="F10" i="10" s="1"/>
  <c r="G9" i="10"/>
  <c r="F9" i="10" s="1"/>
  <c r="G8" i="10"/>
  <c r="F8" i="10" s="1"/>
  <c r="G7" i="10"/>
  <c r="F7" i="10" s="1"/>
  <c r="G6" i="10"/>
  <c r="F6" i="10" s="1"/>
  <c r="G5" i="10"/>
  <c r="F5" i="10" s="1"/>
  <c r="G4" i="10"/>
  <c r="F4" i="10" s="1"/>
  <c r="G3" i="10"/>
  <c r="F3" i="10" s="1"/>
  <c r="G19" i="9"/>
  <c r="F19" i="9" s="1"/>
  <c r="G18" i="9"/>
  <c r="F18" i="9" s="1"/>
  <c r="G17" i="9"/>
  <c r="F17" i="9" s="1"/>
  <c r="G14" i="9"/>
  <c r="F14" i="9" s="1"/>
  <c r="G13" i="9"/>
  <c r="F13" i="9" s="1"/>
  <c r="G12" i="9"/>
  <c r="F12" i="9" s="1"/>
  <c r="G11" i="9"/>
  <c r="F11" i="9" s="1"/>
  <c r="G10" i="9"/>
  <c r="F10" i="9" s="1"/>
  <c r="G9" i="9"/>
  <c r="F9" i="9" s="1"/>
  <c r="G8" i="9"/>
  <c r="F8" i="9" s="1"/>
  <c r="G7" i="9"/>
  <c r="F7" i="9" s="1"/>
  <c r="G6" i="9"/>
  <c r="F6" i="9" s="1"/>
  <c r="G5" i="9"/>
  <c r="F5" i="9" s="1"/>
  <c r="G4" i="9"/>
  <c r="F4" i="9" s="1"/>
  <c r="G3" i="9"/>
  <c r="F3" i="9" s="1"/>
  <c r="G19" i="8"/>
  <c r="F19" i="8" s="1"/>
  <c r="G18" i="8"/>
  <c r="F18" i="8" s="1"/>
  <c r="G17" i="8"/>
  <c r="F17" i="8" s="1"/>
  <c r="G14" i="8"/>
  <c r="F14" i="8" s="1"/>
  <c r="G13" i="8"/>
  <c r="F13" i="8" s="1"/>
  <c r="G12" i="8"/>
  <c r="F12" i="8" s="1"/>
  <c r="G11" i="8"/>
  <c r="F11" i="8" s="1"/>
  <c r="G10" i="8"/>
  <c r="F10" i="8" s="1"/>
  <c r="G9" i="8"/>
  <c r="F9" i="8" s="1"/>
  <c r="G8" i="8"/>
  <c r="F8" i="8" s="1"/>
  <c r="G7" i="8"/>
  <c r="F7" i="8" s="1"/>
  <c r="G6" i="8"/>
  <c r="F6" i="8" s="1"/>
  <c r="G5" i="8"/>
  <c r="F5" i="8" s="1"/>
  <c r="G4" i="8"/>
  <c r="F4" i="8" s="1"/>
  <c r="G3" i="8"/>
  <c r="F3" i="8" s="1"/>
  <c r="G19" i="7"/>
  <c r="F19" i="7" s="1"/>
  <c r="G18" i="7"/>
  <c r="F18" i="7" s="1"/>
  <c r="G17" i="7"/>
  <c r="F17" i="7" s="1"/>
  <c r="G14" i="7"/>
  <c r="F14" i="7" s="1"/>
  <c r="G13" i="7"/>
  <c r="F13" i="7" s="1"/>
  <c r="G12" i="7"/>
  <c r="F12" i="7" s="1"/>
  <c r="G11" i="7"/>
  <c r="F11" i="7" s="1"/>
  <c r="G10" i="7"/>
  <c r="F10" i="7" s="1"/>
  <c r="G9" i="7"/>
  <c r="F9" i="7" s="1"/>
  <c r="G8" i="7"/>
  <c r="F8" i="7" s="1"/>
  <c r="G7" i="7"/>
  <c r="F7" i="7" s="1"/>
  <c r="G6" i="7"/>
  <c r="F6" i="7" s="1"/>
  <c r="G5" i="7"/>
  <c r="F5" i="7" s="1"/>
  <c r="G4" i="7"/>
  <c r="F4" i="7" s="1"/>
  <c r="G3" i="7"/>
  <c r="F3" i="7" s="1"/>
  <c r="G19" i="6"/>
  <c r="F19" i="6" s="1"/>
  <c r="G18" i="6"/>
  <c r="F18" i="6" s="1"/>
  <c r="G17" i="6"/>
  <c r="F17" i="6" s="1"/>
  <c r="G14" i="6"/>
  <c r="F14" i="6" s="1"/>
  <c r="G13" i="6"/>
  <c r="F13" i="6" s="1"/>
  <c r="G12" i="6"/>
  <c r="F12" i="6" s="1"/>
  <c r="G11" i="6"/>
  <c r="F11" i="6" s="1"/>
  <c r="G10" i="6"/>
  <c r="F10" i="6" s="1"/>
  <c r="G9" i="6"/>
  <c r="F9" i="6" s="1"/>
  <c r="G8" i="6"/>
  <c r="F8" i="6" s="1"/>
  <c r="G7" i="6"/>
  <c r="F7" i="6" s="1"/>
  <c r="G6" i="6"/>
  <c r="F6" i="6" s="1"/>
  <c r="G5" i="6"/>
  <c r="F5" i="6" s="1"/>
  <c r="G4" i="6"/>
  <c r="F4" i="6" s="1"/>
  <c r="G3" i="6"/>
  <c r="F3" i="6" s="1"/>
  <c r="G19" i="5"/>
  <c r="F19" i="5" s="1"/>
  <c r="G18" i="5"/>
  <c r="F18" i="5" s="1"/>
  <c r="G17" i="5"/>
  <c r="F17" i="5" s="1"/>
  <c r="G14" i="5"/>
  <c r="F14" i="5" s="1"/>
  <c r="G13" i="5"/>
  <c r="F13" i="5" s="1"/>
  <c r="G12" i="5"/>
  <c r="F12" i="5" s="1"/>
  <c r="G11" i="5"/>
  <c r="F11" i="5" s="1"/>
  <c r="G10" i="5"/>
  <c r="F10" i="5" s="1"/>
  <c r="G9" i="5"/>
  <c r="F9" i="5" s="1"/>
  <c r="G8" i="5"/>
  <c r="F8" i="5" s="1"/>
  <c r="G7" i="5"/>
  <c r="F7" i="5" s="1"/>
  <c r="G6" i="5"/>
  <c r="F6" i="5" s="1"/>
  <c r="G5" i="5"/>
  <c r="F5" i="5" s="1"/>
  <c r="G4" i="5"/>
  <c r="F4" i="5" s="1"/>
  <c r="G3" i="5"/>
  <c r="F3" i="5" s="1"/>
  <c r="G19" i="4"/>
  <c r="F19" i="4" s="1"/>
  <c r="G18" i="4"/>
  <c r="F18" i="4" s="1"/>
  <c r="G17" i="4"/>
  <c r="F17" i="4" s="1"/>
  <c r="G14" i="4"/>
  <c r="F14" i="4" s="1"/>
  <c r="G13" i="4"/>
  <c r="F13" i="4" s="1"/>
  <c r="G12" i="4"/>
  <c r="F12" i="4" s="1"/>
  <c r="G11" i="4"/>
  <c r="F11" i="4" s="1"/>
  <c r="G10" i="4"/>
  <c r="F10" i="4" s="1"/>
  <c r="G9" i="4"/>
  <c r="F9" i="4" s="1"/>
  <c r="G8" i="4"/>
  <c r="F8" i="4" s="1"/>
  <c r="G7" i="4"/>
  <c r="F7" i="4" s="1"/>
  <c r="G6" i="4"/>
  <c r="F6" i="4" s="1"/>
  <c r="G5" i="4"/>
  <c r="F5" i="4" s="1"/>
  <c r="G4" i="4"/>
  <c r="F4" i="4" s="1"/>
  <c r="G3" i="4"/>
  <c r="F3" i="4" s="1"/>
  <c r="G19" i="3"/>
  <c r="F19" i="3" s="1"/>
  <c r="G18" i="3"/>
  <c r="F18" i="3" s="1"/>
  <c r="G17" i="3"/>
  <c r="F17" i="3" s="1"/>
  <c r="G14" i="3"/>
  <c r="F14" i="3" s="1"/>
  <c r="G13" i="3"/>
  <c r="F13" i="3" s="1"/>
  <c r="G12" i="3"/>
  <c r="F12" i="3" s="1"/>
  <c r="G11" i="3"/>
  <c r="F11" i="3" s="1"/>
  <c r="G10" i="3"/>
  <c r="F10" i="3" s="1"/>
  <c r="G9" i="3"/>
  <c r="F9" i="3" s="1"/>
  <c r="G8" i="3"/>
  <c r="F8" i="3" s="1"/>
  <c r="G7" i="3"/>
  <c r="F7" i="3" s="1"/>
  <c r="G6" i="3"/>
  <c r="F6" i="3" s="1"/>
  <c r="G5" i="3"/>
  <c r="F5" i="3" s="1"/>
  <c r="G4" i="3"/>
  <c r="F4" i="3" s="1"/>
  <c r="G3" i="3"/>
  <c r="F3" i="3" s="1"/>
  <c r="G19" i="1"/>
  <c r="F19" i="1" s="1"/>
  <c r="G18" i="1"/>
  <c r="F18" i="1" s="1"/>
  <c r="G17" i="1"/>
  <c r="F17" i="1" s="1"/>
  <c r="G14" i="1"/>
  <c r="F14" i="1" s="1"/>
  <c r="G13" i="1"/>
  <c r="F13" i="1" s="1"/>
  <c r="G12" i="1"/>
  <c r="F12" i="1" s="1"/>
  <c r="G11" i="1"/>
  <c r="F11" i="1" s="1"/>
  <c r="G10" i="1"/>
  <c r="F10" i="1" s="1"/>
  <c r="G9" i="1"/>
  <c r="F9" i="1" s="1"/>
  <c r="G8" i="1"/>
  <c r="F8" i="1" s="1"/>
  <c r="G7" i="1"/>
  <c r="F7" i="1" s="1"/>
  <c r="G6" i="1"/>
  <c r="F6" i="1" s="1"/>
  <c r="G5" i="1"/>
  <c r="F5" i="1" s="1"/>
  <c r="G4" i="1"/>
  <c r="F4" i="1" s="1"/>
  <c r="G3" i="1"/>
  <c r="F3" i="1" s="1"/>
  <c r="E17" i="19" l="1"/>
  <c r="E12" i="19"/>
  <c r="E8" i="19"/>
  <c r="E4" i="19"/>
  <c r="E3" i="19"/>
  <c r="E11" i="19"/>
  <c r="E14" i="19"/>
  <c r="E10" i="19"/>
  <c r="E6" i="19"/>
  <c r="E7" i="19"/>
  <c r="E13" i="19"/>
  <c r="E9" i="19"/>
  <c r="E5" i="19"/>
  <c r="C3" i="19"/>
  <c r="G4" i="14"/>
  <c r="F4" i="14" s="1"/>
  <c r="G8" i="14"/>
  <c r="F8" i="14" s="1"/>
  <c r="G13" i="14"/>
  <c r="F13" i="14" s="1"/>
  <c r="G9" i="14"/>
  <c r="F9" i="14" s="1"/>
  <c r="G5" i="14"/>
  <c r="F5" i="14" s="1"/>
  <c r="G19" i="14"/>
  <c r="F19" i="14" s="1"/>
  <c r="G7" i="13"/>
  <c r="F7" i="13" s="1"/>
  <c r="G3" i="13"/>
  <c r="F3" i="13" s="1"/>
  <c r="G3" i="16"/>
  <c r="F3" i="16" s="1"/>
  <c r="G13" i="15"/>
  <c r="F13" i="15" s="1"/>
  <c r="G12" i="15"/>
  <c r="F12" i="15" s="1"/>
  <c r="G8" i="15"/>
  <c r="F8" i="15" s="1"/>
  <c r="G4" i="15"/>
  <c r="F4" i="15" s="1"/>
  <c r="G18" i="15"/>
  <c r="F18" i="15" s="1"/>
  <c r="G11" i="13"/>
  <c r="F11" i="13" s="1"/>
  <c r="G18" i="13"/>
  <c r="F18" i="13" s="1"/>
  <c r="G14" i="13"/>
  <c r="F14" i="13" s="1"/>
  <c r="G6" i="13"/>
  <c r="F6" i="13" s="1"/>
  <c r="G13" i="17"/>
  <c r="F13" i="17" s="1"/>
  <c r="G5" i="17"/>
  <c r="F5" i="17" s="1"/>
  <c r="G8" i="17"/>
  <c r="F8" i="17" s="1"/>
  <c r="G4" i="17"/>
  <c r="F4" i="17" s="1"/>
  <c r="G17" i="16"/>
  <c r="F17" i="16" s="1"/>
  <c r="G13" i="16"/>
  <c r="F13" i="16" s="1"/>
  <c r="G11" i="16"/>
  <c r="F11" i="16" s="1"/>
  <c r="G11" i="18"/>
  <c r="F11" i="18" s="1"/>
  <c r="G19" i="16"/>
  <c r="F19" i="16" s="1"/>
  <c r="G19" i="18"/>
  <c r="F19" i="18" s="1"/>
  <c r="G14" i="18"/>
  <c r="F14" i="18" s="1"/>
  <c r="G12" i="16"/>
  <c r="F12" i="16" s="1"/>
  <c r="G10" i="18"/>
  <c r="F10" i="18" s="1"/>
  <c r="G8" i="16"/>
  <c r="F8" i="16" s="1"/>
  <c r="G6" i="18"/>
  <c r="F6" i="18" s="1"/>
  <c r="G4" i="16"/>
  <c r="F4" i="16" s="1"/>
  <c r="G9" i="16"/>
  <c r="F9" i="16" s="1"/>
  <c r="G5" i="16"/>
  <c r="F5" i="16" s="1"/>
  <c r="G18" i="16"/>
  <c r="F18" i="16" s="1"/>
  <c r="G10" i="13"/>
  <c r="F10" i="13" s="1"/>
  <c r="G8" i="18"/>
  <c r="F8" i="18" s="1"/>
  <c r="G7" i="15"/>
  <c r="F7" i="15" s="1"/>
  <c r="G3" i="18"/>
  <c r="F3" i="18" s="1"/>
  <c r="G17" i="13"/>
  <c r="F17" i="13" s="1"/>
  <c r="G10" i="14"/>
  <c r="F10" i="14" s="1"/>
  <c r="G11" i="15"/>
  <c r="F11" i="15" s="1"/>
  <c r="G17" i="17"/>
  <c r="F17" i="17" s="1"/>
  <c r="G4" i="18"/>
  <c r="F4" i="18" s="1"/>
  <c r="G14" i="15"/>
  <c r="F14" i="15" s="1"/>
  <c r="G10" i="15"/>
  <c r="F10" i="15" s="1"/>
  <c r="G5" i="15"/>
  <c r="F5" i="15" s="1"/>
  <c r="G7" i="16"/>
  <c r="F7" i="16" s="1"/>
  <c r="G19" i="13"/>
  <c r="F19" i="13" s="1"/>
  <c r="G18" i="18"/>
  <c r="F18" i="18" s="1"/>
  <c r="G12" i="18"/>
  <c r="F12" i="18" s="1"/>
  <c r="G6" i="14"/>
  <c r="F6" i="14" s="1"/>
  <c r="G9" i="15"/>
  <c r="F9" i="15" s="1"/>
  <c r="G3" i="15"/>
  <c r="F3" i="15" s="1"/>
  <c r="G17" i="15"/>
  <c r="F17" i="15" s="1"/>
  <c r="G13" i="18"/>
  <c r="F13" i="18" s="1"/>
  <c r="G9" i="18"/>
  <c r="F9" i="18" s="1"/>
  <c r="G6" i="15"/>
  <c r="F6" i="15" s="1"/>
  <c r="G5" i="18"/>
  <c r="F5" i="18" s="1"/>
  <c r="G7" i="18"/>
  <c r="F7" i="18" s="1"/>
  <c r="G9" i="13"/>
  <c r="F9" i="13" s="1"/>
  <c r="G12" i="13"/>
  <c r="F12" i="13" s="1"/>
  <c r="G8" i="13"/>
  <c r="F8" i="13" s="1"/>
  <c r="G4" i="13"/>
  <c r="F4" i="13" s="1"/>
  <c r="G13" i="13"/>
  <c r="F13" i="13" s="1"/>
  <c r="G5" i="13"/>
  <c r="F5" i="13" s="1"/>
  <c r="G19" i="15"/>
  <c r="F19" i="15" s="1"/>
  <c r="G14" i="16"/>
  <c r="F14" i="16" s="1"/>
  <c r="G10" i="16"/>
  <c r="F10" i="16" s="1"/>
  <c r="G6" i="16"/>
  <c r="F6" i="16" s="1"/>
  <c r="G11" i="14"/>
  <c r="F11" i="14" s="1"/>
  <c r="G7" i="17"/>
  <c r="F7" i="17" s="1"/>
  <c r="G6" i="17"/>
  <c r="F6" i="17" s="1"/>
  <c r="G18" i="14"/>
  <c r="F18" i="14" s="1"/>
  <c r="G14" i="14"/>
  <c r="F14" i="14" s="1"/>
  <c r="G11" i="17"/>
  <c r="F11" i="17" s="1"/>
  <c r="G17" i="19"/>
  <c r="F17" i="19" s="1"/>
  <c r="G14" i="17"/>
  <c r="F14" i="17" s="1"/>
  <c r="G19" i="17"/>
  <c r="F19" i="17" s="1"/>
  <c r="G9" i="17"/>
  <c r="F9" i="17" s="1"/>
  <c r="G17" i="18"/>
  <c r="F17" i="18" s="1"/>
  <c r="G19" i="19"/>
  <c r="F19" i="19" s="1"/>
  <c r="G12" i="14"/>
  <c r="F12" i="14" s="1"/>
  <c r="G12" i="17"/>
  <c r="F12" i="17" s="1"/>
  <c r="G17" i="14"/>
  <c r="F17" i="14" s="1"/>
  <c r="G18" i="17"/>
  <c r="F18" i="17" s="1"/>
  <c r="G18" i="19"/>
  <c r="F18" i="19" s="1"/>
  <c r="G10" i="17"/>
  <c r="F10" i="17" s="1"/>
  <c r="G7" i="14"/>
  <c r="F7" i="14" s="1"/>
  <c r="G3" i="14"/>
  <c r="F3" i="14" s="1"/>
  <c r="G3" i="17"/>
  <c r="F3" i="17" s="1"/>
  <c r="G17" i="2"/>
  <c r="F17" i="2" s="1"/>
  <c r="G18" i="2"/>
  <c r="F18" i="2" s="1"/>
  <c r="G19" i="2"/>
  <c r="F19" i="2" s="1"/>
  <c r="G4" i="2"/>
  <c r="F4" i="2" s="1"/>
  <c r="G5" i="2"/>
  <c r="F5" i="2" s="1"/>
  <c r="G6" i="2"/>
  <c r="F6" i="2" s="1"/>
  <c r="G7" i="2"/>
  <c r="F7" i="2" s="1"/>
  <c r="G8" i="2"/>
  <c r="F8" i="2" s="1"/>
  <c r="G9" i="2"/>
  <c r="F9" i="2" s="1"/>
  <c r="G10" i="2"/>
  <c r="F10" i="2" s="1"/>
  <c r="G11" i="2"/>
  <c r="F11" i="2" s="1"/>
  <c r="G12" i="2"/>
  <c r="F12" i="2" s="1"/>
  <c r="G13" i="2"/>
  <c r="F13" i="2" s="1"/>
  <c r="G14" i="2"/>
  <c r="F14" i="2" s="1"/>
  <c r="G3" i="2"/>
  <c r="F3" i="2" s="1"/>
  <c r="G4" i="19" l="1"/>
  <c r="F4" i="19" s="1"/>
  <c r="G12" i="19"/>
  <c r="F12" i="19" s="1"/>
  <c r="G8" i="19"/>
  <c r="F8" i="19" s="1"/>
  <c r="G5" i="19"/>
  <c r="F5" i="19" s="1"/>
  <c r="G9" i="19"/>
  <c r="F9" i="19" s="1"/>
  <c r="G14" i="19"/>
  <c r="F14" i="19" s="1"/>
  <c r="G13" i="19"/>
  <c r="F13" i="19" s="1"/>
  <c r="G3" i="19"/>
  <c r="F3" i="19" s="1"/>
  <c r="G7" i="19"/>
  <c r="F7" i="19" s="1"/>
  <c r="G10" i="19"/>
  <c r="F10" i="19" s="1"/>
  <c r="G11" i="19"/>
  <c r="F11" i="19" s="1"/>
  <c r="G6" i="19"/>
  <c r="F6" i="19" s="1"/>
</calcChain>
</file>

<file path=xl/sharedStrings.xml><?xml version="1.0" encoding="utf-8"?>
<sst xmlns="http://schemas.openxmlformats.org/spreadsheetml/2006/main" count="685" uniqueCount="249">
  <si>
    <t>Քաղաքացիների դիմումներ</t>
  </si>
  <si>
    <t>ա. Գրավոր դիմումներ</t>
  </si>
  <si>
    <t>բ.  Բանավոր դիմումներ</t>
  </si>
  <si>
    <t>Ընդունելության բաժին դիմած քաղաքացիների թիվը</t>
  </si>
  <si>
    <t>Ներքին փաստաշրջանառություն</t>
  </si>
  <si>
    <t>Ելից փաստաթղթերի ընդհանուր քանակ</t>
  </si>
  <si>
    <t>Դիմումների պատասխաններ</t>
  </si>
  <si>
    <t>Համեմատություն</t>
  </si>
  <si>
    <t xml:space="preserve">գ. Ինֆո-տեղեկատվական կենտրոն ընդունարան       </t>
  </si>
  <si>
    <t xml:space="preserve">  Քարտուղաության կողմից  կատարված  2019-2020թթ հունվար ամսվա մտից և ներքին փաստաթղթերի վերաբերյալ համեմատական վերլուծություն </t>
  </si>
  <si>
    <t xml:space="preserve">ա. Գրավոր դիմումներ, </t>
  </si>
  <si>
    <t xml:space="preserve">ա. Գրավոր դիմումներ </t>
  </si>
  <si>
    <r>
      <t xml:space="preserve">2023Թ.  ԴԵԿՏԵՄԲԵՐ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</si>
  <si>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ԴԵԿՏԵՄԲԵՐ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</si>
  <si>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ա. Գրավոր դիմումներ,</t>
  </si>
  <si>
    <r>
      <t xml:space="preserve">2023Թ.  ՀՈՒՆՎԱՐ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</si>
  <si>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ՀՈՒՆՎԱՐ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</si>
  <si>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ՓԵՏՐՎԱՐ ԱՄՍՎԱ ԺԱՄԱՆԱԿԱՀԱՏՎԱԾՈՒՄ ԿԱՏԱՐՎԱԾ </t>
    </r>
    <r>
      <rPr>
        <b/>
        <sz val="10"/>
        <color rgb="FF00B050"/>
        <rFont val="GHEA Grapalat"/>
        <family val="3"/>
      </rPr>
      <t xml:space="preserve">  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</si>
  <si>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ՓԵՏՐՎԱՐ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</si>
  <si>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ՄԱՐՏ 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</si>
  <si>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t xml:space="preserve">Գրություններ, որից՝  27- իրավական ակտի նախագիծ      </t>
  </si>
  <si>
    <t xml:space="preserve">Պաշտոնական գրություններ, որից՝ - 67  իրավական ակտի նախագիծ    </t>
  </si>
  <si>
    <t xml:space="preserve">Գրություններ, որից՝  50 - իրավական ակտի նախագիծ      </t>
  </si>
  <si>
    <t xml:space="preserve">Պաշտոնական գրություններ, որից՝ 90- իրավական  ակտի նախագիծ   </t>
  </si>
  <si>
    <r>
      <t xml:space="preserve">2023Թ.  ԱՊՐԻԼ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</si>
  <si>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 ՄԱՅԻՍ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</si>
  <si>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ՄԱՅԻՍ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</si>
  <si>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ԱՊՐԻԼ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</si>
  <si>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ՀՈՒՆԻՍ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</si>
  <si>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ՀՈՒՆԻՍ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</si>
  <si>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ՀՈՒԼԻՍ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</si>
  <si>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ՀՈՒԼԻՍ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</si>
  <si>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ՕԳՈՍՏՈՍ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</si>
  <si>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ՕԳՈՍՏՈՍ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</si>
  <si>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ՍԵՊՏԵՄԲԵՐ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</si>
  <si>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ՍԵՊՏԵՄԲԵՐ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</si>
  <si>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ՀՈԿՏԵՄԲԵՐ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color theme="1"/>
        <rFont val="GHEA Grapalat"/>
        <family val="3"/>
      </rPr>
      <t xml:space="preserve"> 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</si>
  <si>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ՀՈԿՏԵՄԲԵՐ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</si>
  <si>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ՆՈՅԵՄԲԵՐ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</si>
  <si>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ՆՈՅԵՄԲԵՐ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</si>
  <si>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 2-ՐԴ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</si>
  <si>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3-ՐԴ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</si>
  <si>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4-ՐԴ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</si>
  <si>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Գրություններ, որից՝ 33-օրենսդրական ակտի նախագիծ      </t>
  </si>
  <si>
    <r>
      <t xml:space="preserve">2023Թ. ՄԱՐՏ  ԱՄՍՎԱ  ԺԱՄԱՆԱԿԱՀԱՏՎԱԾՈՒՄ ԿԱՏԱՐՎԱԾ  </t>
    </r>
    <r>
      <rPr>
        <b/>
        <sz val="8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</si>
  <si>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Պաշտոնական գրություններ, որից՝ 113-օրենսդրական  ակտի նախագիծ</t>
  </si>
  <si>
    <t>Գրություններ, որից՝ 43 -օրենսդրական ակտի նախագիծ</t>
  </si>
  <si>
    <t xml:space="preserve">Պաշտոնական գրություններ, որից՝  - 88 օրենսդրական  ակտի նախագիծ </t>
  </si>
  <si>
    <t>ա. Գրավոր դիմումներ (այցի արդյունքում ձևավորված)</t>
  </si>
  <si>
    <t>Գրություններ,  որից՝ 38 -օրենսդրական ակտի նախագիծ</t>
  </si>
  <si>
    <t xml:space="preserve">Պաշտոնական գրություններ, որից՝   - 86 օրենսդրական  ակտի նախագիծ </t>
  </si>
  <si>
    <t>Մտից փաստաթղթերի ընդհանուր քանակ, որից ներքին՝ 1745</t>
  </si>
  <si>
    <t>ՀՀ վարչապետի աշխատակազմից ստացված փաստաթղթեր, որից՝ 1  վարչապետի հանձնարարական</t>
  </si>
  <si>
    <t xml:space="preserve">Ամրագրված ժամկետներ, որից՝ - 423 հսկողական փաստաթղթեր </t>
  </si>
  <si>
    <t>Մտից փաստաթղթերի ընդհանուր քանակ,  որից ներքին՝ 1863</t>
  </si>
  <si>
    <t>ՀՀ վարչապետի աշխատակազմից ստացված փաստաթղթեր, որից՝ - 7 վարչապետի հանձնարարականներ</t>
  </si>
  <si>
    <t xml:space="preserve">Ամրագրված ժամկետներ, որից՝ - 490 հսկողական փաստաթղթեր </t>
  </si>
  <si>
    <t>Մտից փաստաթղթերի ընդհանուր քանակ,  որից ներքին՝ 2089</t>
  </si>
  <si>
    <t>ՀՀ վարչապետի աշխատակազմից ստացված փաստաթղթեր, որից՝ - 8 վարչապետի հանձնարարականներ</t>
  </si>
  <si>
    <t xml:space="preserve">Ամրագրված ժամկետներ, որից՝ - 422 հսկողական փաստաթղթեր </t>
  </si>
  <si>
    <t>Մտից և ներքին փաստաթղթերի ընդհանուր քանակ,  որից ներքին՝  1815</t>
  </si>
  <si>
    <t>ՀՀ վարչապետի աշխատակազմից ստացված փաստաթղթեր, որից՝ - 6 վարչապետի հանձնարարականներ</t>
  </si>
  <si>
    <t xml:space="preserve">Ամրագրված ժամկետներ, որից՝ - 450 հսկողական փաստաթղթեր </t>
  </si>
  <si>
    <t xml:space="preserve">Ամրագրված ժամկետներ, որից՝ - 420 հսկողական փաստաթղթեր </t>
  </si>
  <si>
    <t>Մտից և ներքին փաստաթղթերի ընդհանուր քանակ,  որից ներքին՝1385</t>
  </si>
  <si>
    <t xml:space="preserve">Պաշտոնական գրություններ, որից՝ 85 -օրենսդրական  ակտի նախագիծ </t>
  </si>
  <si>
    <t>Գրություններ,  որից՝ 44 -օրենսդրական ակտի նախագիծ</t>
  </si>
  <si>
    <t xml:space="preserve">Ամրագրված ժամկետներ, որից՝ - 392 հսկողական փաստաթղթեր </t>
  </si>
  <si>
    <t>ՀՀ վարչապետի աշխատակազմից ստացված փաստաթղթեր, որից՝ 5 վարչապետի հանձնարարական</t>
  </si>
  <si>
    <t xml:space="preserve">Ամրագրված ժամկետներ, որից՝ - 1305 հսկողական փաստաթղթեր </t>
  </si>
  <si>
    <t xml:space="preserve">Ամրագրված ժամկետներ, որից՝ - 2597 հսկողական փաստաթղթեր </t>
  </si>
  <si>
    <t>Գրություններ, որից՝  235 - օրենսդրական ակտի նախագիծ</t>
  </si>
  <si>
    <t>Գրություններ, որից՝  125 օրենսդրական ակտի նախագիծ</t>
  </si>
  <si>
    <t>ՀՀ վարչապետի աշխատակազմից ստացված փաստաթղթեր, որից՝ 13  վարչապետի հանձնարարական</t>
  </si>
  <si>
    <t>ՀՀ վարչապետի աշխատակազմից ստացված փաստաթղթեր, որից՝ 35  վարչապետի հանձնարարական</t>
  </si>
  <si>
    <t xml:space="preserve">Պաշտոնական գրություններ, որից՝ 529 իրավական նախագիծ    </t>
  </si>
  <si>
    <t>Մտից փաստաթղթերի ընդհանուր քանակ, որից ներքին՝ 1930</t>
  </si>
  <si>
    <t>Մտից փաստաթղթերի ընդհանուր քանակ, որից ներքին՝  5538</t>
  </si>
  <si>
    <t>Մտից փաստաթղթերի ընդհանուր քանակ, որից ներքին՝  10827</t>
  </si>
  <si>
    <t>Գրություններ, որից՝ 36-օրենսդրական ակտի նախագիծ</t>
  </si>
  <si>
    <t>ա. Գրավոր դիմումներ  (այցի արդյունքում ձևավորված)</t>
  </si>
  <si>
    <t xml:space="preserve">Ամրագրված ժամկետներ, որից՝ - 373 հսկողական փաստաթղթեր </t>
  </si>
  <si>
    <t>ՀՀ վարչապետի աշխատակազմից ստացված փաստաթղթեր, որից՝ 8 վարչապետի հանձնարարական</t>
  </si>
  <si>
    <t xml:space="preserve">Պաշտոնական գրություններ, որից՝ 62 օրենսդրական  ակտի նախագիծ </t>
  </si>
  <si>
    <t>Մտից փաստաթղթերի ընդհանուր քանակ,  որից ներքին՝ 1792</t>
  </si>
  <si>
    <t>Մտից փաստաթղթերի ընդհանուր քանակ, որից ներքին՝ 1563</t>
  </si>
  <si>
    <t xml:space="preserve">Ամրագրված ժամկետներ, որից՝ - 349 հսկողական փաստաթղթեր </t>
  </si>
  <si>
    <t xml:space="preserve">Պաշտոնական գրություններ,  որից՝ - 56 օրենսդրական  ակտի նախագիծ </t>
  </si>
  <si>
    <t xml:space="preserve">Գրություններ,  որից՝ 43-օրենսդրական  ակտի նախագիծ </t>
  </si>
  <si>
    <t xml:space="preserve">ա. Գրավոր դիմումներ  </t>
  </si>
  <si>
    <t>ա. Գրավոր դիմումներ(այցի արդյունքում ձևավորված)</t>
  </si>
  <si>
    <t xml:space="preserve">Ամրագրված ժամկետներ, որից՝ - 355 հսկողական փաստաթղթեր </t>
  </si>
  <si>
    <t>Մտից փաստաթղթերի ընդհանուր քանակ, որից ներքին՝ 1584</t>
  </si>
  <si>
    <t>Մտից փաստաթղթերի ընդհանուր քանակ, որից ներքին՝  4939</t>
  </si>
  <si>
    <t>Գրություններ, որից՝  34 -օրենսդրական ակտի նախագիծ</t>
  </si>
  <si>
    <t xml:space="preserve">Ամրագրված ժամկետներ, որից՝ - 1077 հսկողական փաստաթղթեր </t>
  </si>
  <si>
    <t>ՀՀ վարչապետի աշխատակազմից ստացված փաստաթղթեր, որից՝ 3 վարչապետի հանձնարարական</t>
  </si>
  <si>
    <t>ՀՀ վարչապետի աշխատակազմից ստացված փաստաթղթեր, որից՝ 16 վարչապետի հանձնարարական</t>
  </si>
  <si>
    <t>Պաշտոնական գրություններ, որից՝ - 73 օրենսդրական ակտի նախագիծ</t>
  </si>
  <si>
    <t xml:space="preserve">Պաշտոնական գրություններ, որից՝ 191 օրենսդրական  ակտի նախագիծ </t>
  </si>
  <si>
    <t>Մտից փաստաթղթերի ընդհանուր քանակ, որից ներքին՝ 1856</t>
  </si>
  <si>
    <t>Գրություններ, որից՝ 64 -օրենսդրական ակտի նախագիծ</t>
  </si>
  <si>
    <t>ՀՀ վարչապետի աշխատակազմից ստացված փաստաթղթեր, որից՝ 1 վարչապետի հանձնարարական</t>
  </si>
  <si>
    <t>Պաշտոնական գրություններ, որից՝ - 101 օրենսդրական ակտի նախագիծ</t>
  </si>
  <si>
    <t>Գրություններ, որից՝  113-օրենսդրական ակտի նախագիծ</t>
  </si>
  <si>
    <t>Պաշտոնական գրություններ, որից՝ - 151  օրենսդրական ակտի նախագիծ</t>
  </si>
  <si>
    <t>ՀՀ վարչապետի աշխատակազմից ստացված փաստաթղթեր, որից՝  վարչապետի հանձնարարական 5</t>
  </si>
  <si>
    <t>Մտից փաստաթղթերի ընդհանուր քանակ, որից ներքին՝ 1878</t>
  </si>
  <si>
    <t>Գրություններ, որից՝ 62  օրենսդրական ակտի նախագիծ</t>
  </si>
  <si>
    <t xml:space="preserve">Ամրագրված ժամկետներ, որից՝ -  486 հսկողական փաստաթղթեր </t>
  </si>
  <si>
    <t>ՀՀ վարչապետի աշխատակազմից ստացված փաստաթղթեր, որից՝ 6 վարչապետի հանձնարարական</t>
  </si>
  <si>
    <t>ՀՀ վարչապետի աշխատակազմից ստացված փաստաթղթեր, որից՝ 22 վարչապետի հանձնարարական</t>
  </si>
  <si>
    <t>ՀՀ վարչապետի աշխատակազմից ստացված փաստաթղթեր, որից՝ 57 վարչապետի հանձնարարական</t>
  </si>
  <si>
    <t>ՀՀ վարչապետի աշխատակազմից ստացված փաստաթղթեր, որից՝  վարչապետի հանձնարարական 11</t>
  </si>
  <si>
    <t xml:space="preserve">Ամրագրված ժամկետներ, որից՝ - 524  հսկողական փաստաթղթեր </t>
  </si>
  <si>
    <t>Գրություններ, որից՝  52-օրենսդրական ակտի նախագիծ</t>
  </si>
  <si>
    <t>Մտից փաստաթղթերի ընդհանուր քանակ, որից ներքին՝   2191</t>
  </si>
  <si>
    <t>Պաշտոնական գրություններ, որից՝ 112-օրենսդրական ակտի նախագիծ</t>
  </si>
  <si>
    <t>Գրություններ, որից՝ 178-օրենսդրական ակտի նախագիծ</t>
  </si>
  <si>
    <t>Գրություններ, որից՝ 291օրենսդրական ակտի նախագիծ</t>
  </si>
  <si>
    <t>Գրություններ, որից՝ 526- օրենսդրական ակտի նախագիծ</t>
  </si>
  <si>
    <t>Մտից փաստաթղթերի ընդհանուր քանակ, որից ներքին՝ 5925</t>
  </si>
  <si>
    <t>Մտից փաստաթղթերի ընդհանուր քանակ, որից ներքին՝ 10864</t>
  </si>
  <si>
    <t>Մտից փաստաթղթերի ընդհանուր քանակ, որից ներքին՝ 21691</t>
  </si>
  <si>
    <t xml:space="preserve">Ամրագրված ժամկետներ, որից՝ - 1430 հսկողական փաստաթղթեր </t>
  </si>
  <si>
    <t xml:space="preserve">Ամրագրված ժամկետներ, որից՝ - 2507  հսկողական փաստաթղթեր </t>
  </si>
  <si>
    <t xml:space="preserve">Ամրագրված ժամկետներ, որից՝ - 5104  հսկողական փաստաթղթեր </t>
  </si>
  <si>
    <t xml:space="preserve">Պաշտոնական գրություններ, որից՝ 971  իրավական նախագիծ    </t>
  </si>
  <si>
    <t xml:space="preserve">Պաշտոնական գրություններ, որից՝ 364 իրավական նախագիծ    </t>
  </si>
  <si>
    <t xml:space="preserve">Պաշտոնական գրություններ, որից՝ 555 օրենսդրական  ակտի նախագիծ </t>
  </si>
  <si>
    <r>
      <t xml:space="preserve">2024Թ.  ՀՈՒՆՎԱՐ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</si>
  <si>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t xml:space="preserve">Ամրագրված ժամկետներ, որից՝ - 0 հսկողական փաստաթղթեր </t>
  </si>
  <si>
    <r>
      <t xml:space="preserve">2024Թ. ՀՈՒՆՎԱՐ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</si>
  <si>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ՓԵՏՐՎԱՐ ԱՄՍՎԱ ԺԱՄԱՆԱԿԱՀԱՏՎԱԾՈՒՄ ԿԱՏԱՐՎԱԾ </t>
    </r>
    <r>
      <rPr>
        <b/>
        <sz val="10"/>
        <color rgb="FF00B050"/>
        <rFont val="GHEA Grapalat"/>
        <family val="3"/>
      </rPr>
      <t xml:space="preserve">  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</si>
  <si>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ՓԵՏՐՎԱՐ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</si>
  <si>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ՄԱՐՏ 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</si>
  <si>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t>Մտից փաստաթղթերի ընդհանուր քանակ,  որից ներքին՝ 0</t>
  </si>
  <si>
    <r>
      <t xml:space="preserve">2024Թ.  ԱՊՐԻԼ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</si>
  <si>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Գրություններ, որից՝ 0 -օրենսդրական ակտի նախագիծ</t>
  </si>
  <si>
    <r>
      <t xml:space="preserve">2024Թ. ԱՊՐԻԼ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</si>
  <si>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ՄԱՅԻՍ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</si>
  <si>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ՄԱՅԻՍ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</si>
  <si>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Մտից փաստաթղթերի ընդհանուր քանակ, որից ներքին՝ 0</t>
  </si>
  <si>
    <t>ՀՀ վարչապետի աշխատակազմից ստացված փաստաթղթեր, որից՝ 0 վարչապետի հանձնարարական</t>
  </si>
  <si>
    <r>
      <t xml:space="preserve">2024Թ.  ՀՈՒՆԻՍ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</si>
  <si>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ՀՈՒՆԻՍ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</si>
  <si>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ՀՈՒԼԻՍ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</si>
  <si>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Գրություններ, որից՝ 0-օրենսդրական ակտի նախագիծ</t>
  </si>
  <si>
    <t xml:space="preserve">Պաշտոնական գրություններ, որից՝ 0 օրենսդրական  ակտի նախագիծ </t>
  </si>
  <si>
    <r>
      <t xml:space="preserve">2024Թ. ՀՈՒԼԻՍ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</si>
  <si>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ՕԳՈՍՏՈՍ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</si>
  <si>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 xml:space="preserve">Գրություններ,  որից՝ 0-օրենսդրական  ակտի նախագիծ </t>
  </si>
  <si>
    <t xml:space="preserve">Ամրագրված ժամկետներ, որից՝ -0 հսկողական փաստաթղթեր </t>
  </si>
  <si>
    <r>
      <t xml:space="preserve">2024Թ. ՕԳՈՍՏՈՍ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</si>
  <si>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Պաշտոնական գրություններ,  որից՝ - 0 օրենսդրական  ակտի նախագիծ </t>
  </si>
  <si>
    <r>
      <t xml:space="preserve">2024Թ.  ՍԵՊՏԵՄԲԵՐ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</si>
  <si>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ՍԵՊՏԵՄԲԵՐ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</si>
  <si>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Գրություններ, որից՝  0-օրենսդրական ակտի նախագիծ</t>
  </si>
  <si>
    <t>Պաշտոնական գրություններ, որից՝ - 0 օրենսդրական ակտի նախագիծ</t>
  </si>
  <si>
    <r>
      <t xml:space="preserve">2024Թ. ՀՈԿՏԵՄԲԵՐ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</si>
  <si>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ՀՈԿՏԵՄԲԵՐ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color theme="1"/>
        <rFont val="GHEA Grapalat"/>
        <family val="3"/>
      </rPr>
      <t xml:space="preserve"> 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</si>
  <si>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 ՆՈՅԵՄԲԵՐ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</si>
  <si>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Գրություններ, որից՝ 0  օրենսդրական ակտի նախագիծ</t>
  </si>
  <si>
    <t xml:space="preserve">Ամրագրված ժամկետներ, որից՝ -  0 հսկողական փաստաթղթեր </t>
  </si>
  <si>
    <t>ՀՀ վարչապետի աշխատակազմից ստացված փաստաթղթեր, որից՝  վարչապետի հանձնարարական 0</t>
  </si>
  <si>
    <r>
      <t xml:space="preserve">2024Թ. ՆՈՅԵՄԲԵՐ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</si>
  <si>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Պաշտոնական գրություններ, որից՝ - 0  օրենսդրական ակտի նախագիծ</t>
  </si>
  <si>
    <r>
      <t xml:space="preserve">2024Թ.  ԴԵԿՏԵՄԲԵՐ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</si>
  <si>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Մտից փաստաթղթերի ընդհանուր քանակ, որից ներքին՝   0</t>
  </si>
  <si>
    <t xml:space="preserve">Ամրագրված ժամկետներ, որից՝ - 0  հսկողական փաստաթղթեր </t>
  </si>
  <si>
    <t>Պաշտոնական գրություններ, որից՝ 0-օրենսդրական ակտի նախագիծ</t>
  </si>
  <si>
    <r>
      <t xml:space="preserve">2024Թ. 1-ԻՆ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</si>
  <si>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Պաշտոնական գրություններ, որից՝ 0 իրավական նախագիծ    </t>
  </si>
  <si>
    <r>
      <t xml:space="preserve">2023Թ.  2-ՐԴ ԵՌԱՄՍՅԱԿՈՒՄ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 xml:space="preserve">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</si>
  <si>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 2-ՐԴ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</si>
  <si>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Պաշտոնական գրություններ, որից՝ 259 իրավական նախագիծ      </t>
  </si>
  <si>
    <r>
      <t xml:space="preserve">2024Թ. 2-ՐԴ  ԵՌԱՄՍՅԱԿՈՒՄ ԿԱՏԱՐՎԱԾ </t>
    </r>
    <r>
      <rPr>
        <b/>
        <sz val="10"/>
        <color rgb="FF00B050"/>
        <rFont val="GHEA Grapalat"/>
        <family val="3"/>
      </rPr>
      <t xml:space="preserve"> ՄՏԻՑ </t>
    </r>
    <r>
      <rPr>
        <b/>
        <sz val="10"/>
        <color theme="1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</si>
  <si>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t>Մտից փաստաթղթերի ընդհանուր քանակ, որից ներքին՝ 5289</t>
  </si>
  <si>
    <t>Գրություններ, որից՝  110-օրենսդրական ակտի նախագիծ</t>
  </si>
  <si>
    <t xml:space="preserve">Ամրագրված ժամկետներ, որից՝ - 1292 հսկողական փաստաթղթեր </t>
  </si>
  <si>
    <t>ՀՀ վարչապետի աշխատակազմից ստացված փաստաթղթեր, որից՝ 22  վարչապետի հանձնարարական</t>
  </si>
  <si>
    <t xml:space="preserve">Պաշտոնական գրություններ, որից՝ 270 իրավական նախագիծ    </t>
  </si>
  <si>
    <t>Մտից փաստաթղթերի ընդհանուր քանակ, որից ներքին՝  0</t>
  </si>
  <si>
    <r>
      <t xml:space="preserve">2024Թ.3-ՐԴ  ԵՌԱՄՍՅԱԿՈՒՄ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</si>
  <si>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2024Թ.  3-ՐԴ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</si>
  <si>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Գրություններ, որից՝ 0 օրենսդրական ակտի նախագիծ</t>
  </si>
  <si>
    <r>
      <t xml:space="preserve">2023Թ.  4-ՐԴ ԵՌԱՄՍՅԱԿՈՒՄ ԿԱՏԱՐՎԱԾ 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 xml:space="preserve">ՆԵՐՔԻՆ 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</si>
  <si>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4-ՐԴ  ԵՌԱՄՍՅԱԿՈՒՄ ԿԱՏԱՐՎԱԾ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rFont val="GHEA Grapalat"/>
        <family val="3"/>
      </rPr>
      <t xml:space="preserve"> 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</si>
  <si>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2024Թ.  4-ՐԴ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</si>
  <si>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2023Թ.3-ՐԴ ԵՌԱՄՍՅԱԿՈՒՄ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>ՓԱՍՏԱԹՂԹԵՐ</t>
    </r>
  </si>
  <si>
    <r>
      <t xml:space="preserve">2023Թ.1-ԻՆ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</si>
  <si>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1-ԻՆ ԵՌԱՄՍՅԱԿՈՒՄ ԿԱՏԱՐՎԱԾ   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 xml:space="preserve">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</si>
  <si>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1-ԻՆ ԵՌԱՄՍՅԱԿՈՒՄ ԿԱՏԱՐՎԱԾ </t>
    </r>
    <r>
      <rPr>
        <b/>
        <sz val="10"/>
        <color rgb="FF00B050"/>
        <rFont val="GHEA Grapalat"/>
        <family val="3"/>
      </rPr>
      <t xml:space="preserve"> 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</si>
  <si>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2024Թ. ԴԵԿՏԵՄԲԵՐ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</si>
  <si>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1-ԻՆ ԿԻՍԱՄՅԱԿՈՒՄ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</si>
  <si>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1-ԻՆ ԿԻՍԱՄՅԱԿՈՒՄ 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 xml:space="preserve">և </t>
    </r>
    <r>
      <rPr>
        <b/>
        <sz val="10"/>
        <color rgb="FF00B050"/>
        <rFont val="GHEA Grapalat"/>
        <family val="3"/>
      </rPr>
      <t xml:space="preserve">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</si>
  <si>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2023Թ.   1-ԻՆ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</si>
  <si>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 2-ՐԴ ԿԻՍԱՄՅԱԿՈՒՄ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</si>
  <si>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2024Թ.   2-ՐԴ ԿԻՍԱՄՅԱԿՈՒՄ  ԿԱՏԱՐՎԱԾ </t>
    </r>
    <r>
      <rPr>
        <b/>
        <sz val="10"/>
        <color rgb="FF00B050"/>
        <rFont val="GHEA Grapalat"/>
        <family val="3"/>
      </rPr>
      <t xml:space="preserve"> ՄՏԻՑ </t>
    </r>
    <r>
      <rPr>
        <b/>
        <sz val="10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>ՓԱՍՏԱԹՂԹԵՐ</t>
    </r>
  </si>
  <si>
    <r>
      <t xml:space="preserve">2023Թ. 2-ՐԴ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</si>
  <si>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 2-ՐԴ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</si>
  <si>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2023Թ.-Ի ԸՆԹԱՑՔՈՒՄ 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</si>
  <si>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2024Թ.-Ի ԸՆԹԱՑՔՈՒՄ  ԿԱՏԱՐՎԱԾ </t>
    </r>
    <r>
      <rPr>
        <b/>
        <sz val="10"/>
        <color rgb="FF00B050"/>
        <rFont val="GHEA Grapalat"/>
        <family val="3"/>
      </rPr>
      <t xml:space="preserve"> 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</si>
  <si>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rPr>
        <b/>
        <sz val="8"/>
        <color theme="1"/>
        <rFont val="GHEA Grapalat"/>
        <family val="3"/>
      </rPr>
      <t xml:space="preserve">2023Թ.-Ի ԸՆԹԱՑՔՈՒՄ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</si>
  <si>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 Թ.-Ի ԸՆԹԱՑՔՈՒՄ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</si>
  <si>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1-ԻՆ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</si>
  <si>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Գրություններ, որից՝ 35- իրավական ակտի նախագիծ      </t>
  </si>
  <si>
    <t xml:space="preserve">Պաշտոնական գրություններ, որից՝ - 75 իրավական ակտի նախագիծ    </t>
  </si>
  <si>
    <t>ՀՀ վարչապետի աշխատակազմից ստացված փաստաթղթեր, որից՝ - 3 վարչապետի հանձնարարականներ</t>
  </si>
  <si>
    <t>Պաշտոնական գրություններ, որից՝ 75 օրենսդրական ակտի նախագիծ</t>
  </si>
  <si>
    <t>Մտից և ներքին փաստաթղթերի ընդհանուր քանակ,  որից ներքին՝  1468</t>
  </si>
  <si>
    <t>Մտից փաստաթղթերի ընդհանուր քանակ, որից ներքին՝ 1468</t>
  </si>
  <si>
    <t>Գրություններ, որից՝ 35- օրենսդրական ակտի նախագիծ</t>
  </si>
  <si>
    <t xml:space="preserve">Գրություններ, որից՝  49 - իրավական ակտի նախագիծ      </t>
  </si>
  <si>
    <t xml:space="preserve">Ամրագրված ժամկետներ, որից՝ - 537 հսկողական փաստաթղթեր </t>
  </si>
  <si>
    <t>ՀՀ վարչապետի աշխատակազմից ստացված փաստաթղթեր, որից՝ - 4 վարչապետի հանձնարարականներ</t>
  </si>
  <si>
    <t>Մտից և ներքին փաստաթղթերի ընդհանուր քանակ,  որից ներքին՝ 1884</t>
  </si>
  <si>
    <t xml:space="preserve">Պաշտոնական գրություններ, որից՝ 81 - իրավական  ակտի նախագիծ   </t>
  </si>
  <si>
    <t>Մտից փաստաթղթերի ընդհանուր քանակ,  որից ներքին՝ 1521</t>
  </si>
  <si>
    <t>Պաշտոնական գրություններ, որից՝ 63-օրենսդրական  ակտի նախագիծ</t>
  </si>
  <si>
    <t>Գրություններ, որից՝  117-օրենսդրական ակտի նախագիծ</t>
  </si>
  <si>
    <t>Մտից փաստաթղթերի ընդհանուր քանակ, որից ներքին՝ 4873</t>
  </si>
  <si>
    <t>ՀՀ վարչապետի աշխատակազմից ստացված փաստաթղթեր, որից՝ 11 վարչապետի հանձնարարական</t>
  </si>
  <si>
    <t xml:space="preserve">Ամրագրված ժամկետներ, որից՝ - 476 հսկողական փաստաթղթեր </t>
  </si>
  <si>
    <t>Մտից փաստաթղթերի ընդհանուր քանակ,  որից ներքին՝ 1842</t>
  </si>
  <si>
    <t>Գրություններ, որից՝ 44 -օրենսդրական ակտի նախագիծ</t>
  </si>
  <si>
    <t xml:space="preserve">Ամրագրված ժամկետներ, որից՝ - 435 հսկողական փաստաթղթեր </t>
  </si>
  <si>
    <t xml:space="preserve">Պաշտոնական գրություններ, որից՝  - 78 օրենսդրական  ակտի նախագիծ </t>
  </si>
  <si>
    <t xml:space="preserve">Ամրագրված ժամկետներ, որից՝ - 434 հսկողական փաստաթղթեր </t>
  </si>
  <si>
    <t>Գրություններ,  որից՝ 39 -օրենսդրական ակտի նախագիծ</t>
  </si>
  <si>
    <t>Մտից փաստաթղթերի ընդհանուր քանակ, որից ներքին 1652</t>
  </si>
  <si>
    <t xml:space="preserve">Պաշտոնական գրություններ, որից՝   - 57 օրենսդրական  ակտի նախագիծ </t>
  </si>
  <si>
    <t>Գրություններ,  որից՝ 48 -օրենսդրական ակտի նախագիծ</t>
  </si>
  <si>
    <t xml:space="preserve">Ամրագրված ժամկետներ, որից՝ - 368 հսկողական փաստաթղթեր </t>
  </si>
  <si>
    <t>ՀՀ վարչապետի աշխատակազմից ստացված փաստաթղթեր, որից՝ 7 վարչապետի հանձնարարական</t>
  </si>
  <si>
    <t xml:space="preserve">Պաշտոնական գրություններ, որից՝ 69 -օրենսդրական  ակտի նախագիծ </t>
  </si>
  <si>
    <t xml:space="preserve">Ամրագրված ժամկետներ, որից՝ - 489 հսկողական փաստաթղթեր </t>
  </si>
  <si>
    <t xml:space="preserve">Ամրագրված ժամկետներ, որից՝ - 1502 հսկողական փաստաթղթեր </t>
  </si>
  <si>
    <t xml:space="preserve">Պաշտոնական գրություններ, որից՝ 211  իրավական նախագիծ    </t>
  </si>
  <si>
    <t>Գրություններ, որից՝ 131 օրենսդրական ակտի նախագիծ</t>
  </si>
  <si>
    <t>Մտից փաստաթղթերի ընդհանուր քանակ, որից ներքին՝  7334</t>
  </si>
  <si>
    <t xml:space="preserve">Ամրագրված ժամկետներ, որից՝ -1237 հսկողական փաստաթղթեր </t>
  </si>
  <si>
    <t>ՀՀ վարչապետի աշխատակազմից ստացված փաստաթղթեր, որից՝ 18  վարչապետի հանձնարարական</t>
  </si>
  <si>
    <t xml:space="preserve">Պաշտոնական գրություններ, որից՝ 204 իրավական նախագիծ    </t>
  </si>
  <si>
    <t xml:space="preserve">Պաշտոնական գրություններ, որից՝ 415 իրավական նախագիծ    </t>
  </si>
  <si>
    <t>ՀՀ վարչապետի աշխատակազմից ստացված փաստաթղթեր, որից՝ 29 վարչապետի հանձնարարական</t>
  </si>
  <si>
    <t xml:space="preserve">Ամրագրված ժամկետներ, որից՝ - 2,739 հսկողական փաստաթղթեր </t>
  </si>
  <si>
    <t>Գրություններ, որից՝  248 - օրենսդրական ակտի նախագիծ</t>
  </si>
  <si>
    <t>Մտից փաստաթղթերի ընդհանուր քանակ, որից ներքին՝ 10210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</si>
</sst>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GHEA Grapalat"/>
      <family val="3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rgb="FF0070C0"/>
      <name val="GHEA Grapalat"/>
      <family val="3"/>
    </font>
    <font>
      <b/>
      <sz val="10"/>
      <color rgb="FF00B050"/>
      <name val="GHEA Grapalat"/>
      <family val="3"/>
    </font>
    <font>
      <b/>
      <sz val="10"/>
      <name val="GHEA Grapalat"/>
      <family val="3"/>
    </font>
    <font>
      <b/>
      <sz val="10"/>
      <color theme="1"/>
      <name val="GHEA Grapalat"/>
      <family val="3"/>
    </font>
    <font>
      <b/>
      <sz val="9"/>
      <color rgb="FF00B050"/>
      <name val="Calibri"/>
      <family val="2"/>
      <scheme val="minor"/>
    </font>
    <font>
      <b/>
      <sz val="8"/>
      <color rgb="FF00B050"/>
      <name val="Calibri"/>
      <family val="2"/>
      <charset val="204"/>
      <scheme val="minor"/>
    </font>
    <font>
      <b/>
      <sz val="8"/>
      <color rgb="FF00B050"/>
      <name val="GHEA Grapalat"/>
      <family val="3"/>
    </font>
    <font>
      <sz val="9"/>
      <color rgb="FF00B05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0070C0"/>
      <name val="GHEA Grapalat"/>
      <family val="3"/>
    </font>
    <font>
      <b/>
      <sz val="8"/>
      <name val="GHEA Grapalat"/>
      <family val="3"/>
    </font>
    <font>
      <b/>
      <sz val="8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0" borderId="0" xfId="0" applyFont="1"/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16" xfId="0" applyFont="1" applyBorder="1" applyAlignment="1">
      <alignment vertical="center" wrapText="1"/>
    </xf>
    <xf numFmtId="0" fontId="3" fillId="0" borderId="16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12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" fillId="0" borderId="16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20" xfId="0" applyFont="1" applyBorder="1" applyAlignment="1">
      <alignment vertical="center"/>
    </xf>
    <xf numFmtId="0" fontId="3" fillId="2" borderId="13" xfId="0" applyFont="1" applyFill="1" applyBorder="1"/>
    <xf numFmtId="0" fontId="5" fillId="0" borderId="5" xfId="0" applyFont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2" borderId="9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left" vertical="center"/>
    </xf>
    <xf numFmtId="0" fontId="4" fillId="2" borderId="1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3" xfId="0" applyFont="1" applyFill="1" applyBorder="1" applyAlignment="1">
      <alignment vertical="center"/>
    </xf>
    <xf numFmtId="0" fontId="6" fillId="0" borderId="7" xfId="0" applyFont="1" applyBorder="1" applyAlignment="1">
      <alignment vertical="center"/>
    </xf>
    <xf numFmtId="0" fontId="3" fillId="2" borderId="7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5" fillId="0" borderId="16" xfId="0" applyFont="1" applyBorder="1" applyAlignment="1">
      <alignment vertical="center"/>
    </xf>
    <xf numFmtId="0" fontId="15" fillId="0" borderId="16" xfId="0" applyFont="1" applyBorder="1" applyAlignment="1">
      <alignment vertical="center"/>
    </xf>
    <xf numFmtId="0" fontId="17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vertical="center" wrapText="1"/>
    </xf>
    <xf numFmtId="0" fontId="4" fillId="2" borderId="19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18" fillId="2" borderId="19" xfId="0" applyFont="1" applyFill="1" applyBorder="1" applyAlignment="1">
      <alignment horizontal="center" vertical="center" wrapText="1"/>
    </xf>
  </cellXfs>
  <cellStyles count="1">
    <cellStyle name="Normal" xfId="0" builtinId="0"/>
  </cellStyles>
  <dxfs count="114"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</dxfs>
  <tableStyles count="0" defaultTableStyle="TableStyleMedium2" defaultPivotStyle="PivotStyleMedium9"/>
  <colors>
    <mruColors>
      <color rgb="FF222CF2"/>
      <color rgb="FF2602BE"/>
      <color rgb="FF1912A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abSelected="1" view="pageBreakPreview" topLeftCell="A7" zoomScale="124" zoomScaleSheetLayoutView="124" workbookViewId="0">
      <selection activeCell="D13" sqref="D13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s="73" customFormat="1" ht="60.75" customHeight="1" thickBot="1" x14ac:dyDescent="0.3">
      <c r="A1" s="73" t="s">
        <v>9</v>
      </c>
      <c r="B1" s="74"/>
      <c r="C1" s="74"/>
      <c r="D1" s="74"/>
      <c r="E1" s="74"/>
      <c r="F1" s="74"/>
      <c r="G1" s="74"/>
    </row>
    <row r="2" spans="1:7" ht="42.75" customHeight="1" thickBot="1" x14ac:dyDescent="0.3">
      <c r="A2" s="48"/>
      <c r="B2" s="76" t="s">
        <v>15</v>
      </c>
      <c r="C2" s="77"/>
      <c r="D2" s="76" t="s">
        <v>130</v>
      </c>
      <c r="E2" s="77"/>
      <c r="F2" s="78" t="s">
        <v>7</v>
      </c>
      <c r="G2" s="79"/>
    </row>
    <row r="3" spans="1:7" ht="23.25" customHeight="1" x14ac:dyDescent="0.25">
      <c r="A3" s="34">
        <v>1</v>
      </c>
      <c r="B3" s="5" t="s">
        <v>64</v>
      </c>
      <c r="C3" s="15">
        <v>5082</v>
      </c>
      <c r="D3" s="5" t="s">
        <v>210</v>
      </c>
      <c r="E3" s="15">
        <v>7514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2432</v>
      </c>
    </row>
    <row r="4" spans="1:7" ht="27" customHeight="1" x14ac:dyDescent="0.25">
      <c r="A4" s="35">
        <v>2</v>
      </c>
      <c r="B4" s="13" t="s">
        <v>20</v>
      </c>
      <c r="C4" s="7">
        <v>2265</v>
      </c>
      <c r="D4" s="13" t="s">
        <v>206</v>
      </c>
      <c r="E4" s="7">
        <v>2622</v>
      </c>
      <c r="F4" s="23" t="str">
        <f t="shared" si="0"/>
        <v>Աճել է</v>
      </c>
      <c r="G4" s="23">
        <f t="shared" si="1"/>
        <v>357</v>
      </c>
    </row>
    <row r="5" spans="1:7" ht="23.25" customHeight="1" x14ac:dyDescent="0.25">
      <c r="A5" s="56">
        <v>3</v>
      </c>
      <c r="B5" s="57" t="s">
        <v>4</v>
      </c>
      <c r="C5" s="58">
        <v>1385</v>
      </c>
      <c r="D5" s="57" t="s">
        <v>4</v>
      </c>
      <c r="E5" s="58">
        <v>1468</v>
      </c>
      <c r="F5" s="59" t="str">
        <f t="shared" si="0"/>
        <v>Աճել է</v>
      </c>
      <c r="G5" s="59">
        <f t="shared" si="1"/>
        <v>83</v>
      </c>
    </row>
    <row r="6" spans="1:7" ht="22.5" customHeight="1" thickBot="1" x14ac:dyDescent="0.3">
      <c r="A6" s="35">
        <v>4</v>
      </c>
      <c r="B6" s="10" t="s">
        <v>0</v>
      </c>
      <c r="C6" s="27">
        <v>1432</v>
      </c>
      <c r="D6" s="10" t="s">
        <v>0</v>
      </c>
      <c r="E6" s="27">
        <v>3424</v>
      </c>
      <c r="F6" s="54" t="str">
        <f t="shared" si="0"/>
        <v>Աճել է</v>
      </c>
      <c r="G6" s="54">
        <f t="shared" si="1"/>
        <v>1992</v>
      </c>
    </row>
    <row r="7" spans="1:7" ht="21.75" customHeight="1" x14ac:dyDescent="0.25">
      <c r="A7" s="35"/>
      <c r="B7" s="5" t="s">
        <v>1</v>
      </c>
      <c r="C7" s="15">
        <v>691</v>
      </c>
      <c r="D7" s="5" t="s">
        <v>1</v>
      </c>
      <c r="E7" s="15">
        <v>1687</v>
      </c>
      <c r="F7" s="22" t="str">
        <f t="shared" si="0"/>
        <v>Աճել է</v>
      </c>
      <c r="G7" s="22">
        <f t="shared" si="1"/>
        <v>996</v>
      </c>
    </row>
    <row r="8" spans="1:7" ht="21.75" customHeight="1" x14ac:dyDescent="0.25">
      <c r="A8" s="35"/>
      <c r="B8" s="6" t="s">
        <v>2</v>
      </c>
      <c r="C8" s="7">
        <v>741</v>
      </c>
      <c r="D8" s="6" t="s">
        <v>2</v>
      </c>
      <c r="E8" s="7">
        <v>1737</v>
      </c>
      <c r="F8" s="23" t="str">
        <f t="shared" si="0"/>
        <v>Աճել է</v>
      </c>
      <c r="G8" s="23">
        <f t="shared" si="1"/>
        <v>996</v>
      </c>
    </row>
    <row r="9" spans="1:7" ht="22.5" customHeight="1" x14ac:dyDescent="0.25">
      <c r="A9" s="35">
        <v>5</v>
      </c>
      <c r="B9" s="6" t="s">
        <v>3</v>
      </c>
      <c r="C9" s="7">
        <v>955</v>
      </c>
      <c r="D9" s="6" t="s">
        <v>3</v>
      </c>
      <c r="E9" s="7">
        <v>1974</v>
      </c>
      <c r="F9" s="23" t="str">
        <f t="shared" si="0"/>
        <v>Աճել է</v>
      </c>
      <c r="G9" s="23">
        <f t="shared" si="1"/>
        <v>1019</v>
      </c>
    </row>
    <row r="10" spans="1:7" ht="21" customHeight="1" x14ac:dyDescent="0.25">
      <c r="A10" s="35"/>
      <c r="B10" s="6" t="s">
        <v>48</v>
      </c>
      <c r="C10" s="7">
        <v>145</v>
      </c>
      <c r="D10" s="6" t="s">
        <v>48</v>
      </c>
      <c r="E10" s="7">
        <v>146</v>
      </c>
      <c r="F10" s="23" t="str">
        <f>IF(G10=0,"Անփոփոխ",IF(G10&gt;0,"Աճել է","Նվազել է"))</f>
        <v>Աճել է</v>
      </c>
      <c r="G10" s="23">
        <f t="shared" si="1"/>
        <v>1</v>
      </c>
    </row>
    <row r="11" spans="1:7" ht="22.5" customHeight="1" x14ac:dyDescent="0.25">
      <c r="A11" s="35"/>
      <c r="B11" s="6" t="s">
        <v>2</v>
      </c>
      <c r="C11" s="7">
        <v>741</v>
      </c>
      <c r="D11" s="6" t="s">
        <v>2</v>
      </c>
      <c r="E11" s="7">
        <v>1737</v>
      </c>
      <c r="F11" s="23" t="str">
        <f t="shared" ref="F11:F19" si="2">IF(G11=0,"Անփոփոխ",IF(G11&gt;0,"Աճել է","Նվազել է"))</f>
        <v>Աճել է</v>
      </c>
      <c r="G11" s="23">
        <f t="shared" si="1"/>
        <v>996</v>
      </c>
    </row>
    <row r="12" spans="1:7" ht="26.25" customHeight="1" x14ac:dyDescent="0.25">
      <c r="A12" s="35"/>
      <c r="B12" s="6" t="s">
        <v>8</v>
      </c>
      <c r="C12" s="7">
        <v>214</v>
      </c>
      <c r="D12" s="6" t="s">
        <v>8</v>
      </c>
      <c r="E12" s="7">
        <v>237</v>
      </c>
      <c r="F12" s="23" t="str">
        <f t="shared" si="2"/>
        <v>Աճել է</v>
      </c>
      <c r="G12" s="23">
        <f t="shared" si="1"/>
        <v>23</v>
      </c>
    </row>
    <row r="13" spans="1:7" ht="27" customHeight="1" x14ac:dyDescent="0.25">
      <c r="A13" s="35">
        <v>6</v>
      </c>
      <c r="B13" s="63" t="s">
        <v>63</v>
      </c>
      <c r="C13" s="7">
        <v>1385</v>
      </c>
      <c r="D13" s="63" t="s">
        <v>236</v>
      </c>
      <c r="E13" s="7">
        <v>2076</v>
      </c>
      <c r="F13" s="23" t="str">
        <f t="shared" si="2"/>
        <v>Աճել է</v>
      </c>
      <c r="G13" s="23">
        <f t="shared" si="1"/>
        <v>691</v>
      </c>
    </row>
    <row r="14" spans="1:7" ht="35.25" customHeight="1" x14ac:dyDescent="0.25">
      <c r="A14" s="35">
        <v>7</v>
      </c>
      <c r="B14" s="63" t="s">
        <v>58</v>
      </c>
      <c r="C14" s="7">
        <v>336</v>
      </c>
      <c r="D14" s="63" t="s">
        <v>208</v>
      </c>
      <c r="E14" s="7">
        <v>418</v>
      </c>
      <c r="F14" s="23" t="str">
        <f t="shared" si="2"/>
        <v>Աճել է</v>
      </c>
      <c r="G14" s="23">
        <f t="shared" si="1"/>
        <v>82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5" t="s">
        <v>16</v>
      </c>
      <c r="C16" s="75"/>
      <c r="D16" s="75" t="s">
        <v>132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v>2137</v>
      </c>
      <c r="D17" s="5" t="s">
        <v>5</v>
      </c>
      <c r="E17" s="15">
        <v>3306</v>
      </c>
      <c r="F17" s="22" t="str">
        <f t="shared" si="2"/>
        <v>Աճել է</v>
      </c>
      <c r="G17" s="22">
        <f>E17-C17</f>
        <v>1169</v>
      </c>
    </row>
    <row r="18" spans="1:7" ht="36.75" customHeight="1" x14ac:dyDescent="0.25">
      <c r="A18" s="38">
        <v>2</v>
      </c>
      <c r="B18" s="6" t="s">
        <v>21</v>
      </c>
      <c r="C18" s="7">
        <v>1539</v>
      </c>
      <c r="D18" s="6" t="s">
        <v>207</v>
      </c>
      <c r="E18" s="7">
        <v>1912</v>
      </c>
      <c r="F18" s="23" t="str">
        <f t="shared" si="2"/>
        <v>Աճել է</v>
      </c>
      <c r="G18" s="23">
        <f>E18-C18</f>
        <v>373</v>
      </c>
    </row>
    <row r="19" spans="1:7" ht="24" customHeight="1" x14ac:dyDescent="0.25">
      <c r="A19" s="38">
        <v>3</v>
      </c>
      <c r="B19" s="6" t="s">
        <v>6</v>
      </c>
      <c r="C19" s="7">
        <v>598</v>
      </c>
      <c r="D19" s="6" t="s">
        <v>6</v>
      </c>
      <c r="E19" s="7">
        <v>1393</v>
      </c>
      <c r="F19" s="23" t="str">
        <f t="shared" si="2"/>
        <v>Աճել է</v>
      </c>
      <c r="G19" s="23">
        <f>E19-C19</f>
        <v>795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7">
    <mergeCell ref="A1:XFD1"/>
    <mergeCell ref="B16:C16"/>
    <mergeCell ref="D16:E16"/>
    <mergeCell ref="B2:C2"/>
    <mergeCell ref="D2:E2"/>
    <mergeCell ref="F2:G2"/>
    <mergeCell ref="F16:G16"/>
  </mergeCells>
  <conditionalFormatting sqref="F3:F14 F17:F19">
    <cfRule type="containsText" dxfId="113" priority="3" operator="containsText" text="Անփոփոխ">
      <formula>NOT(ISERROR(SEARCH("Անփոփոխ",F3)))</formula>
    </cfRule>
    <cfRule type="containsText" dxfId="112" priority="4" operator="containsText" text="Նվազել է">
      <formula>NOT(ISERROR(SEARCH("Նվազել է",F3)))</formula>
    </cfRule>
    <cfRule type="containsText" dxfId="111" priority="6" operator="containsText" text="Աճել է">
      <formula>NOT(ISERROR(SEARCH("Աճել է",F3)))</formula>
    </cfRule>
  </conditionalFormatting>
  <conditionalFormatting sqref="G3:G14 G17:G19">
    <cfRule type="cellIs" dxfId="110" priority="1" operator="equal">
      <formula>0</formula>
    </cfRule>
    <cfRule type="cellIs" dxfId="109" priority="2" operator="lessThan">
      <formula>0</formula>
    </cfRule>
    <cfRule type="cellIs" dxfId="108" priority="5" operator="greaterThan">
      <formula>0</formula>
    </cfRule>
  </conditionalFormatting>
  <pageMargins left="0.7" right="0.7" top="0.75" bottom="0.75" header="0.3" footer="0.3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opLeftCell="A7" zoomScale="112" zoomScaleNormal="112" workbookViewId="0">
      <selection activeCell="E7" sqref="E7"/>
    </sheetView>
  </sheetViews>
  <sheetFormatPr defaultColWidth="9.140625" defaultRowHeight="12" x14ac:dyDescent="0.25"/>
  <cols>
    <col min="1" max="1" width="4.140625" style="20" customWidth="1"/>
    <col min="2" max="2" width="37.28515625" style="20" customWidth="1"/>
    <col min="3" max="3" width="7" style="20" customWidth="1"/>
    <col min="4" max="4" width="38.140625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18"/>
      <c r="B1" s="19"/>
      <c r="C1" s="19"/>
      <c r="D1" s="19"/>
      <c r="E1" s="19"/>
    </row>
    <row r="2" spans="1:7" ht="42.75" customHeight="1" thickBot="1" x14ac:dyDescent="0.3">
      <c r="A2" s="53"/>
      <c r="B2" s="75" t="s">
        <v>17</v>
      </c>
      <c r="C2" s="75"/>
      <c r="D2" s="75" t="s">
        <v>133</v>
      </c>
      <c r="E2" s="75"/>
      <c r="F2" s="78" t="s">
        <v>7</v>
      </c>
      <c r="G2" s="79"/>
    </row>
    <row r="3" spans="1:7" ht="24" customHeight="1" x14ac:dyDescent="0.25">
      <c r="A3" s="40">
        <v>1</v>
      </c>
      <c r="B3" s="3" t="s">
        <v>60</v>
      </c>
      <c r="C3" s="4">
        <v>5856</v>
      </c>
      <c r="D3" s="3" t="s">
        <v>216</v>
      </c>
      <c r="E3" s="4">
        <v>7976</v>
      </c>
      <c r="F3" s="30" t="str">
        <f t="shared" ref="F3:F9" si="0">IF(G3=0,"Անփոփոխ",IF(G3&gt;0,"Աճել է","Նվազել է"))</f>
        <v>Աճել է</v>
      </c>
      <c r="G3" s="22">
        <f t="shared" ref="G3:G14" si="1">E3-C3</f>
        <v>2120</v>
      </c>
    </row>
    <row r="4" spans="1:7" ht="30.75" customHeight="1" x14ac:dyDescent="0.25">
      <c r="A4" s="35">
        <v>2</v>
      </c>
      <c r="B4" s="13" t="s">
        <v>22</v>
      </c>
      <c r="C4" s="7">
        <v>2569</v>
      </c>
      <c r="D4" s="13" t="s">
        <v>213</v>
      </c>
      <c r="E4" s="7">
        <v>2825</v>
      </c>
      <c r="F4" s="23" t="str">
        <f t="shared" si="0"/>
        <v>Աճել է</v>
      </c>
      <c r="G4" s="23">
        <f t="shared" si="1"/>
        <v>256</v>
      </c>
    </row>
    <row r="5" spans="1:7" s="60" customFormat="1" ht="22.5" customHeight="1" x14ac:dyDescent="0.25">
      <c r="A5" s="56">
        <v>3</v>
      </c>
      <c r="B5" s="57" t="s">
        <v>4</v>
      </c>
      <c r="C5" s="58">
        <v>1815</v>
      </c>
      <c r="D5" s="57" t="s">
        <v>4</v>
      </c>
      <c r="E5" s="58">
        <v>1884</v>
      </c>
      <c r="F5" s="59" t="str">
        <f t="shared" si="0"/>
        <v>Աճել է</v>
      </c>
      <c r="G5" s="59">
        <f t="shared" si="1"/>
        <v>69</v>
      </c>
    </row>
    <row r="6" spans="1:7" ht="22.5" customHeight="1" thickBot="1" x14ac:dyDescent="0.3">
      <c r="A6" s="35">
        <v>4</v>
      </c>
      <c r="B6" s="10" t="s">
        <v>0</v>
      </c>
      <c r="C6" s="27">
        <v>1472</v>
      </c>
      <c r="D6" s="10" t="s">
        <v>0</v>
      </c>
      <c r="E6" s="27">
        <v>3267</v>
      </c>
      <c r="F6" s="54" t="str">
        <f t="shared" si="0"/>
        <v>Աճել է</v>
      </c>
      <c r="G6" s="54">
        <f t="shared" si="1"/>
        <v>1795</v>
      </c>
    </row>
    <row r="7" spans="1:7" ht="21.75" customHeight="1" x14ac:dyDescent="0.25">
      <c r="A7" s="35"/>
      <c r="B7" s="5" t="s">
        <v>1</v>
      </c>
      <c r="C7" s="15">
        <v>732</v>
      </c>
      <c r="D7" s="5" t="s">
        <v>1</v>
      </c>
      <c r="E7" s="15">
        <v>1914</v>
      </c>
      <c r="F7" s="22" t="str">
        <f t="shared" si="0"/>
        <v>Աճել է</v>
      </c>
      <c r="G7" s="22">
        <f t="shared" si="1"/>
        <v>1182</v>
      </c>
    </row>
    <row r="8" spans="1:7" ht="20.25" customHeight="1" x14ac:dyDescent="0.25">
      <c r="A8" s="41"/>
      <c r="B8" s="6" t="s">
        <v>2</v>
      </c>
      <c r="C8" s="7">
        <v>740</v>
      </c>
      <c r="D8" s="6" t="s">
        <v>2</v>
      </c>
      <c r="E8" s="7">
        <v>1353</v>
      </c>
      <c r="F8" s="23" t="str">
        <f t="shared" si="0"/>
        <v>Աճել է</v>
      </c>
      <c r="G8" s="23">
        <f t="shared" si="1"/>
        <v>613</v>
      </c>
    </row>
    <row r="9" spans="1:7" ht="29.25" customHeight="1" x14ac:dyDescent="0.25">
      <c r="A9" s="41">
        <v>5</v>
      </c>
      <c r="B9" s="6" t="s">
        <v>3</v>
      </c>
      <c r="C9" s="7">
        <v>1039</v>
      </c>
      <c r="D9" s="6" t="s">
        <v>3</v>
      </c>
      <c r="E9" s="7">
        <v>1682</v>
      </c>
      <c r="F9" s="23" t="str">
        <f t="shared" si="0"/>
        <v>Աճել է</v>
      </c>
      <c r="G9" s="23">
        <f t="shared" si="1"/>
        <v>643</v>
      </c>
    </row>
    <row r="10" spans="1:7" ht="24.75" customHeight="1" x14ac:dyDescent="0.25">
      <c r="A10" s="41"/>
      <c r="B10" s="6" t="s">
        <v>48</v>
      </c>
      <c r="C10" s="7">
        <v>163</v>
      </c>
      <c r="D10" s="6" t="s">
        <v>48</v>
      </c>
      <c r="E10" s="7">
        <v>368</v>
      </c>
      <c r="F10" s="23" t="str">
        <f>IF(G10=0,"Անփոփոխ",IF(G10&gt;0,"Աճել է","Նվազել է"))</f>
        <v>Աճել է</v>
      </c>
      <c r="G10" s="23">
        <f t="shared" si="1"/>
        <v>205</v>
      </c>
    </row>
    <row r="11" spans="1:7" ht="24.75" customHeight="1" x14ac:dyDescent="0.25">
      <c r="A11" s="41"/>
      <c r="B11" s="6" t="s">
        <v>2</v>
      </c>
      <c r="C11" s="7">
        <v>740</v>
      </c>
      <c r="D11" s="6" t="s">
        <v>2</v>
      </c>
      <c r="E11" s="7">
        <v>1353</v>
      </c>
      <c r="F11" s="23" t="str">
        <f t="shared" ref="F11:F19" si="2">IF(G11=0,"Անփոփոխ",IF(G11&gt;0,"Աճել է","Նվազել է"))</f>
        <v>Աճել է</v>
      </c>
      <c r="G11" s="23">
        <f t="shared" si="1"/>
        <v>613</v>
      </c>
    </row>
    <row r="12" spans="1:7" ht="24.75" customHeight="1" x14ac:dyDescent="0.25">
      <c r="A12" s="41"/>
      <c r="B12" s="6" t="s">
        <v>8</v>
      </c>
      <c r="C12" s="7">
        <v>299</v>
      </c>
      <c r="D12" s="6" t="s">
        <v>8</v>
      </c>
      <c r="E12" s="7">
        <v>329</v>
      </c>
      <c r="F12" s="23" t="str">
        <f t="shared" si="2"/>
        <v>Աճել է</v>
      </c>
      <c r="G12" s="23">
        <f t="shared" si="1"/>
        <v>30</v>
      </c>
    </row>
    <row r="13" spans="1:7" ht="32.25" customHeight="1" x14ac:dyDescent="0.25">
      <c r="A13" s="41">
        <v>6</v>
      </c>
      <c r="B13" s="63" t="s">
        <v>62</v>
      </c>
      <c r="C13" s="7">
        <v>1671</v>
      </c>
      <c r="D13" s="63" t="s">
        <v>214</v>
      </c>
      <c r="E13" s="7">
        <v>2414</v>
      </c>
      <c r="F13" s="23" t="str">
        <f t="shared" si="2"/>
        <v>Աճել է</v>
      </c>
      <c r="G13" s="23">
        <f t="shared" si="1"/>
        <v>743</v>
      </c>
    </row>
    <row r="14" spans="1:7" ht="37.5" customHeight="1" x14ac:dyDescent="0.25">
      <c r="A14" s="35">
        <v>7</v>
      </c>
      <c r="B14" s="63" t="s">
        <v>61</v>
      </c>
      <c r="C14" s="7">
        <v>275</v>
      </c>
      <c r="D14" s="63" t="s">
        <v>215</v>
      </c>
      <c r="E14" s="7">
        <v>338</v>
      </c>
      <c r="F14" s="23" t="str">
        <f t="shared" si="2"/>
        <v>Աճել է</v>
      </c>
      <c r="G14" s="23">
        <f t="shared" si="1"/>
        <v>63</v>
      </c>
    </row>
    <row r="15" spans="1:7" ht="18.75" customHeight="1" thickBot="1" x14ac:dyDescent="0.3">
      <c r="A15" s="42"/>
      <c r="B15" s="8"/>
      <c r="C15" s="24"/>
      <c r="D15" s="8"/>
      <c r="E15" s="9"/>
      <c r="F15" s="25"/>
      <c r="G15" s="26"/>
    </row>
    <row r="16" spans="1:7" ht="42" customHeight="1" thickBot="1" x14ac:dyDescent="0.3">
      <c r="A16" s="50"/>
      <c r="B16" s="75" t="s">
        <v>18</v>
      </c>
      <c r="C16" s="75"/>
      <c r="D16" s="75" t="s">
        <v>134</v>
      </c>
      <c r="E16" s="75"/>
      <c r="F16" s="78" t="s">
        <v>7</v>
      </c>
      <c r="G16" s="79"/>
    </row>
    <row r="17" spans="1:7" ht="25.5" customHeight="1" x14ac:dyDescent="0.25">
      <c r="A17" s="43">
        <v>1</v>
      </c>
      <c r="B17" s="5" t="s">
        <v>5</v>
      </c>
      <c r="C17" s="15">
        <v>2665</v>
      </c>
      <c r="D17" s="5" t="s">
        <v>5</v>
      </c>
      <c r="E17" s="15">
        <v>3960</v>
      </c>
      <c r="F17" s="22" t="str">
        <f t="shared" si="2"/>
        <v>Աճել է</v>
      </c>
      <c r="G17" s="22">
        <f>E17-C17</f>
        <v>1295</v>
      </c>
    </row>
    <row r="18" spans="1:7" ht="25.5" customHeight="1" x14ac:dyDescent="0.25">
      <c r="A18" s="44">
        <v>2</v>
      </c>
      <c r="B18" s="6" t="s">
        <v>23</v>
      </c>
      <c r="C18" s="14">
        <v>1991</v>
      </c>
      <c r="D18" s="6" t="s">
        <v>217</v>
      </c>
      <c r="E18" s="14">
        <v>2172</v>
      </c>
      <c r="F18" s="23" t="str">
        <f t="shared" si="2"/>
        <v>Աճել է</v>
      </c>
      <c r="G18" s="23">
        <f>E18-C18</f>
        <v>181</v>
      </c>
    </row>
    <row r="19" spans="1:7" ht="25.5" customHeight="1" thickBot="1" x14ac:dyDescent="0.3">
      <c r="A19" s="45">
        <v>3</v>
      </c>
      <c r="B19" s="10" t="s">
        <v>6</v>
      </c>
      <c r="C19" s="11">
        <v>674</v>
      </c>
      <c r="D19" s="10" t="s">
        <v>6</v>
      </c>
      <c r="E19" s="11">
        <v>1788</v>
      </c>
      <c r="F19" s="23" t="str">
        <f t="shared" si="2"/>
        <v>Աճել է</v>
      </c>
      <c r="G19" s="23">
        <f>E19-C19</f>
        <v>1114</v>
      </c>
    </row>
    <row r="20" spans="1:7" x14ac:dyDescent="0.25">
      <c r="A20" s="28"/>
      <c r="B20" s="28"/>
      <c r="C20" s="28"/>
    </row>
    <row r="21" spans="1:7" ht="18" customHeight="1" x14ac:dyDescent="0.25">
      <c r="A21" s="28"/>
      <c r="B21" s="28"/>
      <c r="C21" s="28"/>
    </row>
    <row r="22" spans="1:7" x14ac:dyDescent="0.25">
      <c r="A22" s="28"/>
      <c r="B22" s="28"/>
      <c r="C22" s="28"/>
    </row>
    <row r="23" spans="1:7" ht="18" customHeight="1" x14ac:dyDescent="0.25">
      <c r="A23" s="28"/>
      <c r="B23" s="28"/>
      <c r="C23" s="28"/>
    </row>
  </sheetData>
  <mergeCells count="6">
    <mergeCell ref="F2:G2"/>
    <mergeCell ref="F16:G16"/>
    <mergeCell ref="B2:C2"/>
    <mergeCell ref="D2:E2"/>
    <mergeCell ref="B16:C16"/>
    <mergeCell ref="D16:E16"/>
  </mergeCells>
  <conditionalFormatting sqref="F3:F14 F17:F19">
    <cfRule type="containsText" dxfId="107" priority="3" operator="containsText" text="Անփոփոխ">
      <formula>NOT(ISERROR(SEARCH("Անփոփոխ",F3)))</formula>
    </cfRule>
    <cfRule type="containsText" dxfId="106" priority="4" operator="containsText" text="Նվազել է">
      <formula>NOT(ISERROR(SEARCH("Նվազել է",F3)))</formula>
    </cfRule>
    <cfRule type="containsText" dxfId="105" priority="6" operator="containsText" text="Աճել է">
      <formula>NOT(ISERROR(SEARCH("Աճել է",F3)))</formula>
    </cfRule>
  </conditionalFormatting>
  <conditionalFormatting sqref="G3:G14 G17:G19">
    <cfRule type="cellIs" dxfId="104" priority="1" operator="equal">
      <formula>0</formula>
    </cfRule>
    <cfRule type="cellIs" dxfId="103" priority="2" operator="lessThan">
      <formula>0</formula>
    </cfRule>
    <cfRule type="cellIs" dxfId="102" priority="5" operator="greaterThan">
      <formula>0</formula>
    </cfRule>
  </conditionalFormatting>
  <pageMargins left="0.7" right="0.7" top="0.75" bottom="0.75" header="0.3" footer="0.3"/>
  <pageSetup scale="9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topLeftCell="A4" workbookViewId="0">
      <selection activeCell="E3" sqref="E3"/>
    </sheetView>
  </sheetViews>
  <sheetFormatPr defaultColWidth="9.140625" defaultRowHeight="15" x14ac:dyDescent="0.25"/>
  <cols>
    <col min="1" max="1" width="5" style="29" customWidth="1"/>
    <col min="2" max="2" width="39" style="29" customWidth="1"/>
    <col min="3" max="3" width="8.5703125" style="29" customWidth="1"/>
    <col min="4" max="4" width="38.5703125" style="29" customWidth="1"/>
    <col min="5" max="5" width="9.42578125" style="29" customWidth="1"/>
    <col min="6" max="6" width="9" style="20" customWidth="1"/>
    <col min="7" max="7" width="5.85546875" style="21" customWidth="1"/>
    <col min="8" max="16384" width="9.140625" style="29"/>
  </cols>
  <sheetData>
    <row r="1" spans="1:7" ht="15.75" thickBot="1" x14ac:dyDescent="0.3"/>
    <row r="2" spans="1:7" s="1" customFormat="1" ht="42.75" customHeight="1" thickBot="1" x14ac:dyDescent="0.25">
      <c r="A2" s="31"/>
      <c r="B2" s="75" t="s">
        <v>19</v>
      </c>
      <c r="C2" s="75"/>
      <c r="D2" s="75" t="s">
        <v>135</v>
      </c>
      <c r="E2" s="75"/>
      <c r="F2" s="78" t="s">
        <v>7</v>
      </c>
      <c r="G2" s="79"/>
    </row>
    <row r="3" spans="1:7" ht="35.25" customHeight="1" x14ac:dyDescent="0.25">
      <c r="A3" s="40">
        <v>1</v>
      </c>
      <c r="B3" s="3" t="s">
        <v>57</v>
      </c>
      <c r="C3" s="4">
        <v>6852</v>
      </c>
      <c r="D3" s="3" t="s">
        <v>218</v>
      </c>
      <c r="E3" s="4">
        <v>476</v>
      </c>
      <c r="F3" s="71" t="str">
        <f t="shared" ref="F3:F9" si="0">IF(G3=0,"Անփոփոխ",IF(G3&gt;0,"Աճել է","Նվազել է"))</f>
        <v>Նվազել է</v>
      </c>
      <c r="G3" s="71">
        <f t="shared" ref="G3:G14" si="1">E3-C3</f>
        <v>-6376</v>
      </c>
    </row>
    <row r="4" spans="1:7" ht="27" customHeight="1" x14ac:dyDescent="0.25">
      <c r="A4" s="35">
        <v>2</v>
      </c>
      <c r="B4" s="6" t="s">
        <v>43</v>
      </c>
      <c r="C4" s="7">
        <v>2914</v>
      </c>
      <c r="D4" s="6" t="s">
        <v>43</v>
      </c>
      <c r="E4" s="7">
        <v>2380</v>
      </c>
      <c r="F4" s="69" t="str">
        <f t="shared" si="0"/>
        <v>Նվազել է</v>
      </c>
      <c r="G4" s="69">
        <f t="shared" si="1"/>
        <v>-534</v>
      </c>
    </row>
    <row r="5" spans="1:7" ht="26.25" customHeight="1" x14ac:dyDescent="0.25">
      <c r="A5" s="35">
        <v>3</v>
      </c>
      <c r="B5" s="57" t="s">
        <v>4</v>
      </c>
      <c r="C5" s="58">
        <v>2089</v>
      </c>
      <c r="D5" s="57" t="s">
        <v>4</v>
      </c>
      <c r="E5" s="58">
        <v>1521</v>
      </c>
      <c r="F5" s="69" t="str">
        <f t="shared" si="0"/>
        <v>Նվազել է</v>
      </c>
      <c r="G5" s="69">
        <f t="shared" si="1"/>
        <v>-568</v>
      </c>
    </row>
    <row r="6" spans="1:7" ht="26.25" customHeight="1" thickBot="1" x14ac:dyDescent="0.3">
      <c r="A6" s="35">
        <v>4</v>
      </c>
      <c r="B6" s="10" t="s">
        <v>0</v>
      </c>
      <c r="C6" s="27">
        <v>1849</v>
      </c>
      <c r="D6" s="10" t="s">
        <v>0</v>
      </c>
      <c r="E6" s="27">
        <v>2946</v>
      </c>
      <c r="F6" s="72" t="str">
        <f t="shared" si="0"/>
        <v>Աճել է</v>
      </c>
      <c r="G6" s="69">
        <f t="shared" si="1"/>
        <v>1097</v>
      </c>
    </row>
    <row r="7" spans="1:7" ht="26.25" customHeight="1" x14ac:dyDescent="0.25">
      <c r="A7" s="35"/>
      <c r="B7" s="5" t="s">
        <v>1</v>
      </c>
      <c r="C7" s="15">
        <v>743</v>
      </c>
      <c r="D7" s="5" t="s">
        <v>1</v>
      </c>
      <c r="E7" s="15">
        <v>1554</v>
      </c>
      <c r="F7" s="70" t="str">
        <f t="shared" si="0"/>
        <v>Աճել է</v>
      </c>
      <c r="G7" s="69">
        <f t="shared" si="1"/>
        <v>811</v>
      </c>
    </row>
    <row r="8" spans="1:7" ht="26.25" customHeight="1" x14ac:dyDescent="0.25">
      <c r="A8" s="35"/>
      <c r="B8" s="6" t="s">
        <v>2</v>
      </c>
      <c r="C8" s="7">
        <v>1106</v>
      </c>
      <c r="D8" s="6" t="s">
        <v>2</v>
      </c>
      <c r="E8" s="7">
        <v>1392</v>
      </c>
      <c r="F8" s="69" t="str">
        <f t="shared" si="0"/>
        <v>Աճել է</v>
      </c>
      <c r="G8" s="69">
        <f t="shared" si="1"/>
        <v>286</v>
      </c>
    </row>
    <row r="9" spans="1:7" ht="26.25" customHeight="1" x14ac:dyDescent="0.25">
      <c r="A9" s="35">
        <v>5</v>
      </c>
      <c r="B9" s="6" t="s">
        <v>3</v>
      </c>
      <c r="C9" s="7">
        <v>1223</v>
      </c>
      <c r="D9" s="6" t="s">
        <v>3</v>
      </c>
      <c r="E9" s="7">
        <v>1630</v>
      </c>
      <c r="F9" s="69" t="str">
        <f t="shared" si="0"/>
        <v>Աճել է</v>
      </c>
      <c r="G9" s="69">
        <f t="shared" si="1"/>
        <v>407</v>
      </c>
    </row>
    <row r="10" spans="1:7" ht="26.25" customHeight="1" x14ac:dyDescent="0.25">
      <c r="A10" s="35"/>
      <c r="B10" s="6" t="s">
        <v>48</v>
      </c>
      <c r="C10" s="7">
        <v>162</v>
      </c>
      <c r="D10" s="6" t="s">
        <v>48</v>
      </c>
      <c r="E10" s="7">
        <v>265</v>
      </c>
      <c r="F10" s="69" t="str">
        <f>IF(G10=0,"Անփոփոխ",IF(G10&gt;0,"Աճել է","Նվազել է"))</f>
        <v>Աճել է</v>
      </c>
      <c r="G10" s="69">
        <f t="shared" si="1"/>
        <v>103</v>
      </c>
    </row>
    <row r="11" spans="1:7" ht="26.25" customHeight="1" x14ac:dyDescent="0.25">
      <c r="A11" s="35"/>
      <c r="B11" s="6" t="s">
        <v>2</v>
      </c>
      <c r="C11" s="7">
        <v>1106</v>
      </c>
      <c r="D11" s="6" t="s">
        <v>2</v>
      </c>
      <c r="E11" s="7">
        <v>1392</v>
      </c>
      <c r="F11" s="69" t="str">
        <f t="shared" ref="F11:F19" si="2">IF(G11=0,"Անփոփոխ",IF(G11&gt;0,"Աճել է","Նվազել է"))</f>
        <v>Աճել է</v>
      </c>
      <c r="G11" s="69">
        <f t="shared" si="1"/>
        <v>286</v>
      </c>
    </row>
    <row r="12" spans="1:7" ht="26.25" customHeight="1" x14ac:dyDescent="0.25">
      <c r="A12" s="35"/>
      <c r="B12" s="6" t="s">
        <v>8</v>
      </c>
      <c r="C12" s="7">
        <v>117</v>
      </c>
      <c r="D12" s="6" t="s">
        <v>8</v>
      </c>
      <c r="E12" s="7">
        <v>238</v>
      </c>
      <c r="F12" s="69" t="str">
        <f t="shared" si="2"/>
        <v>Աճել է</v>
      </c>
      <c r="G12" s="69">
        <f t="shared" si="1"/>
        <v>121</v>
      </c>
    </row>
    <row r="13" spans="1:7" ht="35.25" customHeight="1" x14ac:dyDescent="0.25">
      <c r="A13" s="41">
        <v>6</v>
      </c>
      <c r="B13" s="63" t="s">
        <v>59</v>
      </c>
      <c r="C13" s="7">
        <v>1771</v>
      </c>
      <c r="D13" s="63" t="s">
        <v>223</v>
      </c>
      <c r="E13" s="7">
        <v>3016</v>
      </c>
      <c r="F13" s="69" t="str">
        <f t="shared" si="2"/>
        <v>Աճել է</v>
      </c>
      <c r="G13" s="69">
        <f t="shared" si="1"/>
        <v>1245</v>
      </c>
    </row>
    <row r="14" spans="1:7" ht="36" customHeight="1" x14ac:dyDescent="0.25">
      <c r="A14" s="35">
        <v>7</v>
      </c>
      <c r="B14" s="63" t="s">
        <v>58</v>
      </c>
      <c r="C14" s="7">
        <v>280</v>
      </c>
      <c r="D14" s="63" t="s">
        <v>215</v>
      </c>
      <c r="E14" s="7">
        <v>284</v>
      </c>
      <c r="F14" s="69" t="str">
        <f t="shared" si="2"/>
        <v>Աճել է</v>
      </c>
      <c r="G14" s="69">
        <f t="shared" si="1"/>
        <v>4</v>
      </c>
    </row>
    <row r="15" spans="1:7" ht="26.25" customHeight="1" thickBot="1" x14ac:dyDescent="0.3">
      <c r="A15" s="46"/>
      <c r="B15" s="8"/>
      <c r="C15" s="9"/>
      <c r="D15" s="8"/>
      <c r="E15" s="9"/>
      <c r="F15" s="61"/>
      <c r="G15" s="62"/>
    </row>
    <row r="16" spans="1:7" s="1" customFormat="1" ht="42" customHeight="1" thickBot="1" x14ac:dyDescent="0.3">
      <c r="A16" s="36"/>
      <c r="B16" s="75" t="s">
        <v>44</v>
      </c>
      <c r="C16" s="75"/>
      <c r="D16" s="75" t="s">
        <v>44</v>
      </c>
      <c r="E16" s="75"/>
      <c r="F16" s="78" t="s">
        <v>7</v>
      </c>
      <c r="G16" s="79"/>
    </row>
    <row r="17" spans="1:7" ht="23.25" customHeight="1" x14ac:dyDescent="0.25">
      <c r="A17" s="43">
        <v>1</v>
      </c>
      <c r="B17" s="5" t="s">
        <v>5</v>
      </c>
      <c r="C17" s="15">
        <v>3003</v>
      </c>
      <c r="D17" s="5" t="s">
        <v>5</v>
      </c>
      <c r="E17" s="15">
        <v>3528</v>
      </c>
      <c r="F17" s="70" t="str">
        <f t="shared" si="2"/>
        <v>Աճել է</v>
      </c>
      <c r="G17" s="70">
        <f>E17-C17</f>
        <v>525</v>
      </c>
    </row>
    <row r="18" spans="1:7" ht="25.5" customHeight="1" x14ac:dyDescent="0.25">
      <c r="A18" s="44">
        <v>2</v>
      </c>
      <c r="B18" s="2" t="s">
        <v>45</v>
      </c>
      <c r="C18" s="14">
        <v>2296</v>
      </c>
      <c r="D18" s="2" t="s">
        <v>219</v>
      </c>
      <c r="E18" s="14">
        <v>1914</v>
      </c>
      <c r="F18" s="69" t="str">
        <f t="shared" si="2"/>
        <v>Նվազել է</v>
      </c>
      <c r="G18" s="69">
        <f>E18-C18</f>
        <v>-382</v>
      </c>
    </row>
    <row r="19" spans="1:7" ht="23.25" customHeight="1" thickBot="1" x14ac:dyDescent="0.3">
      <c r="A19" s="45">
        <v>3</v>
      </c>
      <c r="B19" s="10" t="s">
        <v>6</v>
      </c>
      <c r="C19" s="11">
        <v>707</v>
      </c>
      <c r="D19" s="10" t="s">
        <v>6</v>
      </c>
      <c r="E19" s="11">
        <v>1614</v>
      </c>
      <c r="F19" s="69" t="str">
        <f t="shared" si="2"/>
        <v>Աճել է</v>
      </c>
      <c r="G19" s="69">
        <f>E19-C19</f>
        <v>907</v>
      </c>
    </row>
  </sheetData>
  <mergeCells count="6">
    <mergeCell ref="F2:G2"/>
    <mergeCell ref="F16:G16"/>
    <mergeCell ref="B2:C2"/>
    <mergeCell ref="D2:E2"/>
    <mergeCell ref="B16:C16"/>
    <mergeCell ref="D16:E16"/>
  </mergeCells>
  <conditionalFormatting sqref="F3:F14 F17:F19">
    <cfRule type="containsText" dxfId="101" priority="3" operator="containsText" text="Անփոփոխ">
      <formula>NOT(ISERROR(SEARCH("Անփոփոխ",F3)))</formula>
    </cfRule>
    <cfRule type="containsText" dxfId="100" priority="4" operator="containsText" text="Նվազել է">
      <formula>NOT(ISERROR(SEARCH("Նվազել է",F3)))</formula>
    </cfRule>
    <cfRule type="containsText" dxfId="99" priority="6" operator="containsText" text="Աճել է">
      <formula>NOT(ISERROR(SEARCH("Աճել է",F3)))</formula>
    </cfRule>
  </conditionalFormatting>
  <conditionalFormatting sqref="G3:G14 G17:G19">
    <cfRule type="cellIs" dxfId="98" priority="1" operator="equal">
      <formula>0</formula>
    </cfRule>
    <cfRule type="cellIs" dxfId="97" priority="2" operator="lessThan">
      <formula>0</formula>
    </cfRule>
    <cfRule type="cellIs" dxfId="96" priority="5" operator="greaterThan">
      <formula>0</formula>
    </cfRule>
  </conditionalFormatting>
  <pageMargins left="0.7" right="0.7" top="0.75" bottom="0.75" header="0.3" footer="0.3"/>
  <pageSetup paperSize="9" scale="9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activeCell="L15" sqref="L15"/>
    </sheetView>
  </sheetViews>
  <sheetFormatPr defaultColWidth="9.140625" defaultRowHeight="15" x14ac:dyDescent="0.2"/>
  <cols>
    <col min="1" max="1" width="4.140625" style="12" customWidth="1"/>
    <col min="2" max="2" width="33.42578125" style="29" customWidth="1"/>
    <col min="3" max="3" width="9" style="29" customWidth="1"/>
    <col min="4" max="4" width="36.5703125" style="29" customWidth="1"/>
    <col min="5" max="5" width="8.7109375" style="29" customWidth="1"/>
    <col min="6" max="6" width="9" style="20" customWidth="1"/>
    <col min="7" max="7" width="5.85546875" style="21" customWidth="1"/>
    <col min="8" max="16384" width="9.140625" style="29"/>
  </cols>
  <sheetData>
    <row r="1" spans="1:7" ht="15.75" thickBot="1" x14ac:dyDescent="0.25">
      <c r="A1" s="32"/>
    </row>
    <row r="2" spans="1:7" s="1" customFormat="1" ht="37.5" customHeight="1" thickBot="1" x14ac:dyDescent="0.25">
      <c r="A2" s="33"/>
      <c r="B2" s="75" t="s">
        <v>24</v>
      </c>
      <c r="C2" s="75"/>
      <c r="D2" s="75" t="s">
        <v>137</v>
      </c>
      <c r="E2" s="75"/>
      <c r="F2" s="78" t="s">
        <v>7</v>
      </c>
      <c r="G2" s="79"/>
    </row>
    <row r="3" spans="1:7" ht="27.75" customHeight="1" x14ac:dyDescent="0.25">
      <c r="A3" s="34">
        <v>1</v>
      </c>
      <c r="B3" s="6" t="s">
        <v>54</v>
      </c>
      <c r="C3" s="7">
        <v>6158</v>
      </c>
      <c r="D3" s="6" t="s">
        <v>224</v>
      </c>
      <c r="E3" s="7">
        <v>7067</v>
      </c>
      <c r="F3" s="30" t="str">
        <f t="shared" ref="F3:F9" si="0">IF(G3=0,"Անփոփոխ",IF(G3&gt;0,"Աճել է","Նվազել է"))</f>
        <v>Աճել է</v>
      </c>
      <c r="G3" s="30">
        <f t="shared" ref="G3:G14" si="1">E3-C3</f>
        <v>909</v>
      </c>
    </row>
    <row r="4" spans="1:7" ht="27.75" customHeight="1" x14ac:dyDescent="0.25">
      <c r="A4" s="35">
        <v>2</v>
      </c>
      <c r="B4" s="6" t="s">
        <v>46</v>
      </c>
      <c r="C4" s="7">
        <v>2762</v>
      </c>
      <c r="D4" s="6" t="s">
        <v>225</v>
      </c>
      <c r="E4" s="7">
        <v>2588</v>
      </c>
      <c r="F4" s="23" t="str">
        <f t="shared" si="0"/>
        <v>Նվազել է</v>
      </c>
      <c r="G4" s="23">
        <f t="shared" si="1"/>
        <v>-174</v>
      </c>
    </row>
    <row r="5" spans="1:7" ht="27.75" customHeight="1" x14ac:dyDescent="0.25">
      <c r="A5" s="56">
        <v>3</v>
      </c>
      <c r="B5" s="57" t="s">
        <v>4</v>
      </c>
      <c r="C5" s="58">
        <v>1863</v>
      </c>
      <c r="D5" s="57" t="s">
        <v>4</v>
      </c>
      <c r="E5" s="58">
        <v>1842</v>
      </c>
      <c r="F5" s="23" t="str">
        <f t="shared" si="0"/>
        <v>Նվազել է</v>
      </c>
      <c r="G5" s="23">
        <f t="shared" si="1"/>
        <v>-21</v>
      </c>
    </row>
    <row r="6" spans="1:7" ht="27.75" customHeight="1" x14ac:dyDescent="0.25">
      <c r="A6" s="35">
        <v>4</v>
      </c>
      <c r="B6" s="6" t="s">
        <v>0</v>
      </c>
      <c r="C6" s="7">
        <v>1533</v>
      </c>
      <c r="D6" s="6" t="s">
        <v>0</v>
      </c>
      <c r="E6" s="7">
        <v>2637</v>
      </c>
      <c r="F6" s="23" t="str">
        <f t="shared" si="0"/>
        <v>Աճել է</v>
      </c>
      <c r="G6" s="23">
        <f t="shared" si="1"/>
        <v>1104</v>
      </c>
    </row>
    <row r="7" spans="1:7" ht="27.75" customHeight="1" x14ac:dyDescent="0.25">
      <c r="A7" s="35"/>
      <c r="B7" s="6" t="s">
        <v>1</v>
      </c>
      <c r="C7" s="7">
        <v>629</v>
      </c>
      <c r="D7" s="6" t="s">
        <v>1</v>
      </c>
      <c r="E7" s="7">
        <v>1420</v>
      </c>
      <c r="F7" s="23" t="str">
        <f t="shared" si="0"/>
        <v>Աճել է</v>
      </c>
      <c r="G7" s="23">
        <f t="shared" si="1"/>
        <v>791</v>
      </c>
    </row>
    <row r="8" spans="1:7" ht="27.75" customHeight="1" x14ac:dyDescent="0.25">
      <c r="A8" s="35"/>
      <c r="B8" s="6" t="s">
        <v>2</v>
      </c>
      <c r="C8" s="7">
        <v>904</v>
      </c>
      <c r="D8" s="6" t="s">
        <v>2</v>
      </c>
      <c r="E8" s="7">
        <v>1217</v>
      </c>
      <c r="F8" s="23" t="str">
        <f t="shared" si="0"/>
        <v>Աճել է</v>
      </c>
      <c r="G8" s="23">
        <f t="shared" si="1"/>
        <v>313</v>
      </c>
    </row>
    <row r="9" spans="1:7" ht="27.75" customHeight="1" x14ac:dyDescent="0.25">
      <c r="A9" s="35">
        <v>5</v>
      </c>
      <c r="B9" s="6" t="s">
        <v>3</v>
      </c>
      <c r="C9" s="7">
        <v>1140</v>
      </c>
      <c r="D9" s="6" t="s">
        <v>3</v>
      </c>
      <c r="E9" s="7">
        <v>1449</v>
      </c>
      <c r="F9" s="23" t="str">
        <f t="shared" si="0"/>
        <v>Աճել է</v>
      </c>
      <c r="G9" s="23">
        <f t="shared" si="1"/>
        <v>309</v>
      </c>
    </row>
    <row r="10" spans="1:7" ht="27.75" customHeight="1" x14ac:dyDescent="0.25">
      <c r="A10" s="35"/>
      <c r="B10" s="6" t="s">
        <v>48</v>
      </c>
      <c r="C10" s="7">
        <v>150</v>
      </c>
      <c r="D10" s="6" t="s">
        <v>48</v>
      </c>
      <c r="E10" s="7">
        <v>214</v>
      </c>
      <c r="F10" s="23" t="str">
        <f>IF(G10=0,"Անփոփոխ",IF(G10&gt;0,"Աճել է","Նվազել է"))</f>
        <v>Աճել է</v>
      </c>
      <c r="G10" s="23">
        <f t="shared" si="1"/>
        <v>64</v>
      </c>
    </row>
    <row r="11" spans="1:7" ht="27.75" customHeight="1" x14ac:dyDescent="0.25">
      <c r="A11" s="35"/>
      <c r="B11" s="6" t="s">
        <v>2</v>
      </c>
      <c r="C11" s="7">
        <v>904</v>
      </c>
      <c r="D11" s="6" t="s">
        <v>2</v>
      </c>
      <c r="E11" s="7">
        <v>1217</v>
      </c>
      <c r="F11" s="23" t="str">
        <f t="shared" ref="F11:F19" si="2">IF(G11=0,"Անփոփոխ",IF(G11&gt;0,"Աճել է","Նվազել է"))</f>
        <v>Աճել է</v>
      </c>
      <c r="G11" s="23">
        <f t="shared" si="1"/>
        <v>313</v>
      </c>
    </row>
    <row r="12" spans="1:7" ht="27.75" customHeight="1" x14ac:dyDescent="0.25">
      <c r="A12" s="35"/>
      <c r="B12" s="6" t="s">
        <v>8</v>
      </c>
      <c r="C12" s="7">
        <v>236</v>
      </c>
      <c r="D12" s="6" t="s">
        <v>8</v>
      </c>
      <c r="E12" s="7">
        <v>232</v>
      </c>
      <c r="F12" s="23" t="str">
        <f t="shared" si="2"/>
        <v>Նվազել է</v>
      </c>
      <c r="G12" s="23">
        <f t="shared" si="1"/>
        <v>-4</v>
      </c>
    </row>
    <row r="13" spans="1:7" ht="27.75" customHeight="1" x14ac:dyDescent="0.25">
      <c r="A13" s="35">
        <v>6</v>
      </c>
      <c r="B13" s="63" t="s">
        <v>56</v>
      </c>
      <c r="C13" s="7">
        <v>1593</v>
      </c>
      <c r="D13" s="63" t="s">
        <v>226</v>
      </c>
      <c r="E13" s="7">
        <v>2582</v>
      </c>
      <c r="F13" s="23" t="str">
        <f t="shared" si="2"/>
        <v>Աճել է</v>
      </c>
      <c r="G13" s="23">
        <f t="shared" si="1"/>
        <v>989</v>
      </c>
    </row>
    <row r="14" spans="1:7" ht="39.75" customHeight="1" x14ac:dyDescent="0.25">
      <c r="A14" s="35">
        <v>7</v>
      </c>
      <c r="B14" s="63" t="s">
        <v>55</v>
      </c>
      <c r="C14" s="7">
        <v>233</v>
      </c>
      <c r="D14" s="63" t="s">
        <v>58</v>
      </c>
      <c r="E14" s="7">
        <v>288</v>
      </c>
      <c r="F14" s="23" t="str">
        <f t="shared" si="2"/>
        <v>Աճել է</v>
      </c>
      <c r="G14" s="23">
        <f t="shared" si="1"/>
        <v>55</v>
      </c>
    </row>
    <row r="15" spans="1:7" ht="6.75" customHeight="1" thickBot="1" x14ac:dyDescent="0.3">
      <c r="A15" s="17"/>
      <c r="B15" s="8"/>
      <c r="C15" s="9"/>
      <c r="D15" s="8"/>
      <c r="E15" s="9"/>
      <c r="F15" s="25"/>
      <c r="G15" s="26"/>
    </row>
    <row r="16" spans="1:7" s="1" customFormat="1" ht="34.5" customHeight="1" thickBot="1" x14ac:dyDescent="0.3">
      <c r="A16" s="36"/>
      <c r="B16" s="75" t="s">
        <v>27</v>
      </c>
      <c r="C16" s="75"/>
      <c r="D16" s="75" t="s">
        <v>139</v>
      </c>
      <c r="E16" s="75"/>
      <c r="F16" s="78" t="s">
        <v>7</v>
      </c>
      <c r="G16" s="79"/>
    </row>
    <row r="17" spans="1:7" ht="25.5" customHeight="1" x14ac:dyDescent="0.25">
      <c r="A17" s="37">
        <v>1</v>
      </c>
      <c r="B17" s="6" t="s">
        <v>5</v>
      </c>
      <c r="C17" s="7">
        <v>2769</v>
      </c>
      <c r="D17" s="6" t="s">
        <v>5</v>
      </c>
      <c r="E17" s="7">
        <v>3652</v>
      </c>
      <c r="F17" s="22" t="str">
        <f t="shared" si="2"/>
        <v>Աճել է</v>
      </c>
      <c r="G17" s="22">
        <f>E17-C17</f>
        <v>883</v>
      </c>
    </row>
    <row r="18" spans="1:7" ht="26.25" customHeight="1" x14ac:dyDescent="0.25">
      <c r="A18" s="38">
        <v>2</v>
      </c>
      <c r="B18" s="6" t="s">
        <v>47</v>
      </c>
      <c r="C18" s="7">
        <v>2135</v>
      </c>
      <c r="D18" s="6" t="s">
        <v>227</v>
      </c>
      <c r="E18" s="7">
        <v>2276</v>
      </c>
      <c r="F18" s="23" t="str">
        <f t="shared" si="2"/>
        <v>Աճել է</v>
      </c>
      <c r="G18" s="23">
        <f>E18-C18</f>
        <v>141</v>
      </c>
    </row>
    <row r="19" spans="1:7" ht="24.75" customHeight="1" x14ac:dyDescent="0.25">
      <c r="A19" s="38">
        <v>3</v>
      </c>
      <c r="B19" s="6" t="s">
        <v>6</v>
      </c>
      <c r="C19" s="7">
        <v>634</v>
      </c>
      <c r="D19" s="6" t="s">
        <v>6</v>
      </c>
      <c r="E19" s="7">
        <v>1376</v>
      </c>
      <c r="F19" s="23" t="str">
        <f t="shared" si="2"/>
        <v>Աճել է</v>
      </c>
      <c r="G19" s="23">
        <f>E19-C19</f>
        <v>742</v>
      </c>
    </row>
    <row r="20" spans="1:7" x14ac:dyDescent="0.2">
      <c r="A20" s="39"/>
    </row>
    <row r="21" spans="1:7" x14ac:dyDescent="0.2">
      <c r="A21" s="39"/>
    </row>
    <row r="22" spans="1:7" x14ac:dyDescent="0.2">
      <c r="A22" s="39"/>
    </row>
    <row r="23" spans="1:7" x14ac:dyDescent="0.2">
      <c r="A23" s="39"/>
    </row>
  </sheetData>
  <mergeCells count="6">
    <mergeCell ref="F2:G2"/>
    <mergeCell ref="F16:G16"/>
    <mergeCell ref="B2:C2"/>
    <mergeCell ref="D2:E2"/>
    <mergeCell ref="B16:C16"/>
    <mergeCell ref="D16:E16"/>
  </mergeCells>
  <conditionalFormatting sqref="F3:F14 F17:F19">
    <cfRule type="containsText" dxfId="95" priority="3" operator="containsText" text="Անփոփոխ">
      <formula>NOT(ISERROR(SEARCH("Անփոփոխ",F3)))</formula>
    </cfRule>
    <cfRule type="containsText" dxfId="94" priority="4" operator="containsText" text="Նվազել է">
      <formula>NOT(ISERROR(SEARCH("Նվազել է",F3)))</formula>
    </cfRule>
    <cfRule type="containsText" dxfId="93" priority="6" operator="containsText" text="Աճել է">
      <formula>NOT(ISERROR(SEARCH("Աճել է",F3)))</formula>
    </cfRule>
  </conditionalFormatting>
  <conditionalFormatting sqref="G3:G14 G17:G19">
    <cfRule type="cellIs" dxfId="92" priority="1" operator="equal">
      <formula>0</formula>
    </cfRule>
    <cfRule type="cellIs" dxfId="91" priority="2" operator="lessThan">
      <formula>0</formula>
    </cfRule>
    <cfRule type="cellIs" dxfId="90" priority="5" operator="greaterThan">
      <formula>0</formula>
    </cfRule>
  </conditionalFormatting>
  <pageMargins left="0.7" right="0.7" top="0.75" bottom="0.75" header="0.3" footer="0.3"/>
  <pageSetup paperSize="9" scale="9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opLeftCell="A4" workbookViewId="0">
      <selection activeCell="I17" sqref="I17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8.7109375" style="20" customWidth="1"/>
    <col min="4" max="4" width="38" style="20" customWidth="1"/>
    <col min="5" max="5" width="9.42578125" style="20" customWidth="1"/>
    <col min="6" max="6" width="9" style="20" customWidth="1"/>
    <col min="7" max="7" width="6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25</v>
      </c>
      <c r="C2" s="75"/>
      <c r="D2" s="75" t="s">
        <v>141</v>
      </c>
      <c r="E2" s="75"/>
      <c r="F2" s="78" t="s">
        <v>7</v>
      </c>
      <c r="G2" s="79"/>
    </row>
    <row r="3" spans="1:7" ht="33" customHeight="1" x14ac:dyDescent="0.25">
      <c r="A3" s="34">
        <v>1</v>
      </c>
      <c r="B3" s="5" t="s">
        <v>51</v>
      </c>
      <c r="C3" s="15">
        <v>6277</v>
      </c>
      <c r="D3" s="5" t="s">
        <v>230</v>
      </c>
      <c r="E3" s="15">
        <v>6582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305</v>
      </c>
    </row>
    <row r="4" spans="1:7" ht="27" customHeight="1" x14ac:dyDescent="0.25">
      <c r="A4" s="35">
        <v>2</v>
      </c>
      <c r="B4" s="13" t="s">
        <v>49</v>
      </c>
      <c r="C4" s="7">
        <v>2701</v>
      </c>
      <c r="D4" s="13" t="s">
        <v>229</v>
      </c>
      <c r="E4" s="7">
        <v>2412</v>
      </c>
      <c r="F4" s="23" t="str">
        <f t="shared" si="0"/>
        <v>Նվազել է</v>
      </c>
      <c r="G4" s="23">
        <f t="shared" si="1"/>
        <v>-289</v>
      </c>
    </row>
    <row r="5" spans="1:7" ht="23.25" customHeight="1" x14ac:dyDescent="0.25">
      <c r="A5" s="56">
        <v>3</v>
      </c>
      <c r="B5" s="57" t="s">
        <v>4</v>
      </c>
      <c r="C5" s="58">
        <v>1745</v>
      </c>
      <c r="D5" s="57" t="s">
        <v>4</v>
      </c>
      <c r="E5" s="58">
        <v>1652</v>
      </c>
      <c r="F5" s="23" t="str">
        <f t="shared" si="0"/>
        <v>Նվազել է</v>
      </c>
      <c r="G5" s="23">
        <f t="shared" si="1"/>
        <v>-93</v>
      </c>
    </row>
    <row r="6" spans="1:7" ht="22.5" customHeight="1" thickBot="1" x14ac:dyDescent="0.3">
      <c r="A6" s="55">
        <v>4</v>
      </c>
      <c r="B6" s="10" t="s">
        <v>0</v>
      </c>
      <c r="C6" s="27">
        <v>1831</v>
      </c>
      <c r="D6" s="10" t="s">
        <v>0</v>
      </c>
      <c r="E6" s="27">
        <v>2518</v>
      </c>
      <c r="F6" s="54" t="str">
        <f t="shared" si="0"/>
        <v>Աճել է</v>
      </c>
      <c r="G6" s="54">
        <f t="shared" si="1"/>
        <v>687</v>
      </c>
    </row>
    <row r="7" spans="1:7" ht="21.75" customHeight="1" x14ac:dyDescent="0.25">
      <c r="A7" s="34"/>
      <c r="B7" s="5" t="s">
        <v>1</v>
      </c>
      <c r="C7" s="15">
        <v>695</v>
      </c>
      <c r="D7" s="5" t="s">
        <v>1</v>
      </c>
      <c r="E7" s="15">
        <v>1192</v>
      </c>
      <c r="F7" s="22" t="str">
        <f t="shared" si="0"/>
        <v>Աճել է</v>
      </c>
      <c r="G7" s="22">
        <f t="shared" si="1"/>
        <v>497</v>
      </c>
    </row>
    <row r="8" spans="1:7" ht="21.75" customHeight="1" x14ac:dyDescent="0.25">
      <c r="A8" s="35"/>
      <c r="B8" s="6" t="s">
        <v>2</v>
      </c>
      <c r="C8" s="7">
        <v>1136</v>
      </c>
      <c r="D8" s="6" t="s">
        <v>2</v>
      </c>
      <c r="E8" s="7">
        <v>1326</v>
      </c>
      <c r="F8" s="23" t="str">
        <f t="shared" si="0"/>
        <v>Աճել է</v>
      </c>
      <c r="G8" s="23">
        <f t="shared" si="1"/>
        <v>190</v>
      </c>
    </row>
    <row r="9" spans="1:7" ht="28.5" customHeight="1" x14ac:dyDescent="0.25">
      <c r="A9" s="35">
        <v>5</v>
      </c>
      <c r="B9" s="6" t="s">
        <v>3</v>
      </c>
      <c r="C9" s="7">
        <v>1355</v>
      </c>
      <c r="D9" s="6" t="s">
        <v>3</v>
      </c>
      <c r="E9" s="7">
        <v>1558</v>
      </c>
      <c r="F9" s="23" t="str">
        <f t="shared" si="0"/>
        <v>Աճել է</v>
      </c>
      <c r="G9" s="23">
        <f t="shared" si="1"/>
        <v>203</v>
      </c>
    </row>
    <row r="10" spans="1:7" ht="25.5" customHeight="1" x14ac:dyDescent="0.25">
      <c r="A10" s="35"/>
      <c r="B10" s="6" t="s">
        <v>48</v>
      </c>
      <c r="C10" s="7">
        <v>161</v>
      </c>
      <c r="D10" s="6" t="s">
        <v>48</v>
      </c>
      <c r="E10" s="7">
        <v>151</v>
      </c>
      <c r="F10" s="23" t="str">
        <f>IF(G10=0,"Անփոփոխ",IF(G10&gt;0,"Աճել է","Նվազել է"))</f>
        <v>Նվազել է</v>
      </c>
      <c r="G10" s="23">
        <f t="shared" si="1"/>
        <v>-10</v>
      </c>
    </row>
    <row r="11" spans="1:7" ht="22.5" customHeight="1" x14ac:dyDescent="0.25">
      <c r="A11" s="35"/>
      <c r="B11" s="6" t="s">
        <v>2</v>
      </c>
      <c r="C11" s="7">
        <v>1136</v>
      </c>
      <c r="D11" s="6" t="s">
        <v>2</v>
      </c>
      <c r="E11" s="7">
        <v>1326</v>
      </c>
      <c r="F11" s="23" t="str">
        <f t="shared" ref="F11:F19" si="2">IF(G11=0,"Անփոփոխ",IF(G11&gt;0,"Աճել է","Նվազել է"))</f>
        <v>Աճել է</v>
      </c>
      <c r="G11" s="23">
        <f t="shared" si="1"/>
        <v>190</v>
      </c>
    </row>
    <row r="12" spans="1:7" ht="26.25" customHeight="1" x14ac:dyDescent="0.25">
      <c r="A12" s="35"/>
      <c r="B12" s="6" t="s">
        <v>8</v>
      </c>
      <c r="C12" s="7">
        <v>219</v>
      </c>
      <c r="D12" s="6" t="s">
        <v>8</v>
      </c>
      <c r="E12" s="7">
        <v>232</v>
      </c>
      <c r="F12" s="23" t="str">
        <f t="shared" si="2"/>
        <v>Աճել է</v>
      </c>
      <c r="G12" s="23">
        <f t="shared" si="1"/>
        <v>13</v>
      </c>
    </row>
    <row r="13" spans="1:7" ht="27" customHeight="1" x14ac:dyDescent="0.25">
      <c r="A13" s="35">
        <v>6</v>
      </c>
      <c r="B13" s="63" t="s">
        <v>53</v>
      </c>
      <c r="C13" s="7">
        <v>1665</v>
      </c>
      <c r="D13" s="63" t="s">
        <v>228</v>
      </c>
      <c r="E13" s="7">
        <v>2347</v>
      </c>
      <c r="F13" s="23" t="str">
        <f t="shared" si="2"/>
        <v>Աճել է</v>
      </c>
      <c r="G13" s="23">
        <f t="shared" si="1"/>
        <v>682</v>
      </c>
    </row>
    <row r="14" spans="1:7" ht="45" customHeight="1" x14ac:dyDescent="0.25">
      <c r="A14" s="35">
        <v>7</v>
      </c>
      <c r="B14" s="63" t="s">
        <v>52</v>
      </c>
      <c r="C14" s="7">
        <v>269</v>
      </c>
      <c r="D14" s="63" t="s">
        <v>96</v>
      </c>
      <c r="E14" s="7">
        <v>366</v>
      </c>
      <c r="F14" s="23" t="str">
        <f t="shared" si="2"/>
        <v>Աճել է</v>
      </c>
      <c r="G14" s="23">
        <f t="shared" si="1"/>
        <v>97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5" t="s">
        <v>26</v>
      </c>
      <c r="C16" s="75"/>
      <c r="D16" s="75" t="s">
        <v>140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v>2913</v>
      </c>
      <c r="D17" s="5" t="s">
        <v>5</v>
      </c>
      <c r="E17" s="15">
        <v>3449</v>
      </c>
      <c r="F17" s="22" t="str">
        <f t="shared" si="2"/>
        <v>Աճել է</v>
      </c>
      <c r="G17" s="22">
        <f>E17-C17</f>
        <v>536</v>
      </c>
    </row>
    <row r="18" spans="1:7" ht="36.75" customHeight="1" x14ac:dyDescent="0.25">
      <c r="A18" s="38">
        <v>2</v>
      </c>
      <c r="B18" s="6" t="s">
        <v>50</v>
      </c>
      <c r="C18" s="7">
        <v>2210</v>
      </c>
      <c r="D18" s="6" t="s">
        <v>231</v>
      </c>
      <c r="E18" s="7">
        <v>2093</v>
      </c>
      <c r="F18" s="23" t="str">
        <f t="shared" si="2"/>
        <v>Նվազել է</v>
      </c>
      <c r="G18" s="23">
        <f>E18-C18</f>
        <v>-117</v>
      </c>
    </row>
    <row r="19" spans="1:7" ht="24" customHeight="1" x14ac:dyDescent="0.25">
      <c r="A19" s="38">
        <v>3</v>
      </c>
      <c r="B19" s="6" t="s">
        <v>6</v>
      </c>
      <c r="C19" s="7">
        <v>703</v>
      </c>
      <c r="D19" s="6" t="s">
        <v>6</v>
      </c>
      <c r="E19" s="7">
        <v>1356</v>
      </c>
      <c r="F19" s="23" t="str">
        <f t="shared" si="2"/>
        <v>Աճել է</v>
      </c>
      <c r="G19" s="23">
        <f>E19-C19</f>
        <v>653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89" priority="3" operator="containsText" text="Անփոփոխ">
      <formula>NOT(ISERROR(SEARCH("Անփոփոխ",F3)))</formula>
    </cfRule>
    <cfRule type="containsText" dxfId="88" priority="4" operator="containsText" text="Նվազել է">
      <formula>NOT(ISERROR(SEARCH("Նվազել է",F3)))</formula>
    </cfRule>
    <cfRule type="containsText" dxfId="87" priority="6" operator="containsText" text="Աճել է">
      <formula>NOT(ISERROR(SEARCH("Աճել է",F3)))</formula>
    </cfRule>
  </conditionalFormatting>
  <conditionalFormatting sqref="G3:G14 G17:G19">
    <cfRule type="cellIs" dxfId="86" priority="1" operator="equal">
      <formula>0</formula>
    </cfRule>
    <cfRule type="cellIs" dxfId="85" priority="2" operator="lessThan">
      <formula>0</formula>
    </cfRule>
    <cfRule type="cellIs" dxfId="84" priority="5" operator="greaterThan">
      <formula>0</formula>
    </cfRule>
  </conditionalFormatting>
  <pageMargins left="0" right="0" top="0" bottom="0" header="0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zoomScaleSheetLayoutView="70" workbookViewId="0">
      <selection activeCell="N16" sqref="N16"/>
    </sheetView>
  </sheetViews>
  <sheetFormatPr defaultColWidth="9.140625" defaultRowHeight="12" x14ac:dyDescent="0.25"/>
  <cols>
    <col min="1" max="1" width="4.140625" style="52" customWidth="1"/>
    <col min="2" max="2" width="43.85546875" style="20" customWidth="1"/>
    <col min="3" max="3" width="7" style="20" customWidth="1"/>
    <col min="4" max="4" width="45.5703125" style="20" customWidth="1"/>
    <col min="5" max="5" width="8.42578125" style="20" customWidth="1"/>
    <col min="6" max="6" width="9" style="20" customWidth="1"/>
    <col min="7" max="7" width="7.5703125" style="64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29</v>
      </c>
      <c r="C2" s="75"/>
      <c r="D2" s="75" t="s">
        <v>144</v>
      </c>
      <c r="E2" s="75"/>
      <c r="F2" s="78" t="s">
        <v>7</v>
      </c>
      <c r="G2" s="79"/>
    </row>
    <row r="3" spans="1:7" ht="23.25" customHeight="1" x14ac:dyDescent="0.25">
      <c r="A3" s="34">
        <v>1</v>
      </c>
      <c r="B3" s="5" t="s">
        <v>76</v>
      </c>
      <c r="C3" s="15">
        <v>6478</v>
      </c>
      <c r="D3" s="5" t="s">
        <v>142</v>
      </c>
      <c r="E3" s="15">
        <v>6619</v>
      </c>
      <c r="F3" s="22" t="str">
        <f t="shared" ref="F3:F9" si="0">IF(G3=0,"Անփոփոխ",IF(G3&gt;0,"Աճել է","Նվազել է"))</f>
        <v>Աճել է</v>
      </c>
      <c r="G3" s="65">
        <f t="shared" ref="G3:G14" si="1">E3-C3</f>
        <v>141</v>
      </c>
    </row>
    <row r="4" spans="1:7" ht="27" customHeight="1" x14ac:dyDescent="0.25">
      <c r="A4" s="35">
        <v>2</v>
      </c>
      <c r="B4" s="13" t="s">
        <v>66</v>
      </c>
      <c r="C4" s="7">
        <v>2655</v>
      </c>
      <c r="D4" s="13" t="s">
        <v>232</v>
      </c>
      <c r="E4" s="7">
        <v>2334</v>
      </c>
      <c r="F4" s="23" t="str">
        <f t="shared" si="0"/>
        <v>Նվազել է</v>
      </c>
      <c r="G4" s="66">
        <f t="shared" si="1"/>
        <v>-321</v>
      </c>
    </row>
    <row r="5" spans="1:7" s="60" customFormat="1" ht="23.25" customHeight="1" x14ac:dyDescent="0.25">
      <c r="A5" s="56">
        <v>3</v>
      </c>
      <c r="B5" s="57" t="s">
        <v>4</v>
      </c>
      <c r="C5" s="58">
        <v>1930</v>
      </c>
      <c r="D5" s="57" t="s">
        <v>4</v>
      </c>
      <c r="E5" s="58">
        <v>1843</v>
      </c>
      <c r="F5" s="59" t="str">
        <f t="shared" si="0"/>
        <v>Նվազել է</v>
      </c>
      <c r="G5" s="67">
        <f t="shared" si="1"/>
        <v>-87</v>
      </c>
    </row>
    <row r="6" spans="1:7" ht="22.5" customHeight="1" thickBot="1" x14ac:dyDescent="0.3">
      <c r="A6" s="35">
        <v>4</v>
      </c>
      <c r="B6" s="10" t="s">
        <v>0</v>
      </c>
      <c r="C6" s="7">
        <v>1893</v>
      </c>
      <c r="D6" s="10" t="s">
        <v>0</v>
      </c>
      <c r="E6" s="7">
        <v>2442</v>
      </c>
      <c r="F6" s="23" t="str">
        <f t="shared" si="0"/>
        <v>Աճել է</v>
      </c>
      <c r="G6" s="66">
        <f t="shared" si="1"/>
        <v>549</v>
      </c>
    </row>
    <row r="7" spans="1:7" ht="21.75" customHeight="1" x14ac:dyDescent="0.25">
      <c r="A7" s="35"/>
      <c r="B7" s="5" t="s">
        <v>1</v>
      </c>
      <c r="C7" s="7">
        <v>799</v>
      </c>
      <c r="D7" s="5" t="s">
        <v>1</v>
      </c>
      <c r="E7" s="7">
        <v>1077</v>
      </c>
      <c r="F7" s="23" t="str">
        <f t="shared" si="0"/>
        <v>Աճել է</v>
      </c>
      <c r="G7" s="66">
        <f t="shared" si="1"/>
        <v>278</v>
      </c>
    </row>
    <row r="8" spans="1:7" ht="21.75" customHeight="1" x14ac:dyDescent="0.25">
      <c r="A8" s="35"/>
      <c r="B8" s="6" t="s">
        <v>2</v>
      </c>
      <c r="C8" s="7">
        <v>1094</v>
      </c>
      <c r="D8" s="6" t="s">
        <v>2</v>
      </c>
      <c r="E8" s="7">
        <v>1365</v>
      </c>
      <c r="F8" s="23" t="str">
        <f t="shared" si="0"/>
        <v>Աճել է</v>
      </c>
      <c r="G8" s="66">
        <f t="shared" si="1"/>
        <v>271</v>
      </c>
    </row>
    <row r="9" spans="1:7" ht="22.5" customHeight="1" x14ac:dyDescent="0.25">
      <c r="A9" s="35">
        <v>5</v>
      </c>
      <c r="B9" s="6" t="s">
        <v>3</v>
      </c>
      <c r="C9" s="7">
        <v>1334</v>
      </c>
      <c r="D9" s="6" t="s">
        <v>3</v>
      </c>
      <c r="E9" s="7">
        <v>1581</v>
      </c>
      <c r="F9" s="23" t="str">
        <f t="shared" si="0"/>
        <v>Աճել է</v>
      </c>
      <c r="G9" s="66">
        <f t="shared" si="1"/>
        <v>247</v>
      </c>
    </row>
    <row r="10" spans="1:7" ht="21" customHeight="1" x14ac:dyDescent="0.25">
      <c r="A10" s="35"/>
      <c r="B10" s="6" t="s">
        <v>48</v>
      </c>
      <c r="C10" s="7">
        <v>161</v>
      </c>
      <c r="D10" s="6" t="s">
        <v>48</v>
      </c>
      <c r="E10" s="7">
        <v>174</v>
      </c>
      <c r="F10" s="23" t="str">
        <f>IF(G10=0,"Անփոփոխ",IF(G10&gt;0,"Աճել է","Նվազել է"))</f>
        <v>Աճել է</v>
      </c>
      <c r="G10" s="66">
        <f t="shared" si="1"/>
        <v>13</v>
      </c>
    </row>
    <row r="11" spans="1:7" ht="22.5" customHeight="1" x14ac:dyDescent="0.25">
      <c r="A11" s="35"/>
      <c r="B11" s="6" t="s">
        <v>2</v>
      </c>
      <c r="C11" s="7">
        <v>1094</v>
      </c>
      <c r="D11" s="6" t="s">
        <v>2</v>
      </c>
      <c r="E11" s="7">
        <v>1365</v>
      </c>
      <c r="F11" s="23" t="str">
        <f t="shared" ref="F11:F19" si="2">IF(G11=0,"Անփոփոխ",IF(G11&gt;0,"Աճել է","Նվազել է"))</f>
        <v>Աճել է</v>
      </c>
      <c r="G11" s="66">
        <f t="shared" si="1"/>
        <v>271</v>
      </c>
    </row>
    <row r="12" spans="1:7" ht="26.25" customHeight="1" x14ac:dyDescent="0.25">
      <c r="A12" s="35"/>
      <c r="B12" s="6" t="s">
        <v>8</v>
      </c>
      <c r="C12" s="7">
        <v>240</v>
      </c>
      <c r="D12" s="6" t="s">
        <v>8</v>
      </c>
      <c r="E12" s="7">
        <v>216</v>
      </c>
      <c r="F12" s="23" t="str">
        <f t="shared" si="2"/>
        <v>Նվազել է</v>
      </c>
      <c r="G12" s="66">
        <f t="shared" si="1"/>
        <v>-24</v>
      </c>
    </row>
    <row r="13" spans="1:7" ht="27" customHeight="1" x14ac:dyDescent="0.25">
      <c r="A13" s="35">
        <v>6</v>
      </c>
      <c r="B13" s="63" t="s">
        <v>67</v>
      </c>
      <c r="C13" s="7">
        <v>1512</v>
      </c>
      <c r="D13" s="63" t="s">
        <v>233</v>
      </c>
      <c r="E13" s="7">
        <v>1994</v>
      </c>
      <c r="F13" s="23" t="str">
        <f t="shared" si="2"/>
        <v>Աճել է</v>
      </c>
      <c r="G13" s="66">
        <f t="shared" si="1"/>
        <v>482</v>
      </c>
    </row>
    <row r="14" spans="1:7" ht="36" customHeight="1" x14ac:dyDescent="0.25">
      <c r="A14" s="35">
        <v>7</v>
      </c>
      <c r="B14" s="63" t="s">
        <v>68</v>
      </c>
      <c r="C14" s="7">
        <v>270</v>
      </c>
      <c r="D14" s="63" t="s">
        <v>234</v>
      </c>
      <c r="E14" s="7">
        <v>166</v>
      </c>
      <c r="F14" s="23" t="str">
        <f t="shared" si="2"/>
        <v>Նվազել է</v>
      </c>
      <c r="G14" s="66">
        <f t="shared" si="1"/>
        <v>-104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68"/>
    </row>
    <row r="16" spans="1:7" ht="42" customHeight="1" thickBot="1" x14ac:dyDescent="0.3">
      <c r="A16" s="50"/>
      <c r="B16" s="75" t="s">
        <v>28</v>
      </c>
      <c r="C16" s="75"/>
      <c r="D16" s="75" t="s">
        <v>145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v>2842</v>
      </c>
      <c r="D17" s="5" t="s">
        <v>5</v>
      </c>
      <c r="E17" s="15">
        <v>3052</v>
      </c>
      <c r="F17" s="22" t="str">
        <f t="shared" si="2"/>
        <v>Աճել է</v>
      </c>
      <c r="G17" s="65">
        <f>E17-C17</f>
        <v>210</v>
      </c>
    </row>
    <row r="18" spans="1:7" ht="36.75" customHeight="1" x14ac:dyDescent="0.25">
      <c r="A18" s="38">
        <v>2</v>
      </c>
      <c r="B18" s="6" t="s">
        <v>65</v>
      </c>
      <c r="C18" s="7">
        <v>2105</v>
      </c>
      <c r="D18" s="6" t="s">
        <v>235</v>
      </c>
      <c r="E18" s="7">
        <v>2109</v>
      </c>
      <c r="F18" s="23" t="str">
        <f t="shared" si="2"/>
        <v>Աճել է</v>
      </c>
      <c r="G18" s="66">
        <f>E18-C18</f>
        <v>4</v>
      </c>
    </row>
    <row r="19" spans="1:7" ht="24" customHeight="1" x14ac:dyDescent="0.25">
      <c r="A19" s="38">
        <v>3</v>
      </c>
      <c r="B19" s="6" t="s">
        <v>6</v>
      </c>
      <c r="C19" s="7">
        <v>737</v>
      </c>
      <c r="D19" s="6" t="s">
        <v>6</v>
      </c>
      <c r="E19" s="7">
        <v>943</v>
      </c>
      <c r="F19" s="23" t="str">
        <f t="shared" si="2"/>
        <v>Աճել է</v>
      </c>
      <c r="G19" s="66">
        <f>E19-C19</f>
        <v>206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83" priority="3" operator="containsText" text="Անփոփոխ">
      <formula>NOT(ISERROR(SEARCH("Անփոփոխ",F3)))</formula>
    </cfRule>
    <cfRule type="containsText" dxfId="82" priority="4" operator="containsText" text="Նվազել է">
      <formula>NOT(ISERROR(SEARCH("Նվազել է",F3)))</formula>
    </cfRule>
    <cfRule type="containsText" dxfId="81" priority="6" operator="containsText" text="Աճել է">
      <formula>NOT(ISERROR(SEARCH("Աճել է",F3)))</formula>
    </cfRule>
  </conditionalFormatting>
  <conditionalFormatting sqref="G3:G14 G17:G19">
    <cfRule type="cellIs" dxfId="80" priority="1" operator="equal">
      <formula>0</formula>
    </cfRule>
    <cfRule type="cellIs" dxfId="79" priority="2" operator="lessThan">
      <formula>0</formula>
    </cfRule>
    <cfRule type="cellIs" dxfId="78" priority="5" operator="greaterThan">
      <formula>0</formula>
    </cfRule>
  </conditionalFormatting>
  <pageMargins left="0.7" right="0" top="0" bottom="0.25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opLeftCell="B10" zoomScaleSheetLayoutView="80" workbookViewId="0">
      <selection activeCell="P16" sqref="P16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15.42578125" style="20" customWidth="1"/>
    <col min="4" max="4" width="38" style="20" customWidth="1"/>
    <col min="5" max="5" width="15.710937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30</v>
      </c>
      <c r="C2" s="75"/>
      <c r="D2" s="75" t="s">
        <v>146</v>
      </c>
      <c r="E2" s="75"/>
      <c r="F2" s="78" t="s">
        <v>7</v>
      </c>
      <c r="G2" s="79"/>
    </row>
    <row r="3" spans="1:7" ht="23.25" customHeight="1" x14ac:dyDescent="0.25">
      <c r="A3" s="34">
        <v>1</v>
      </c>
      <c r="B3" s="5" t="s">
        <v>84</v>
      </c>
      <c r="C3" s="15">
        <v>6141</v>
      </c>
      <c r="D3" s="5" t="s">
        <v>136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-6141</v>
      </c>
    </row>
    <row r="4" spans="1:7" ht="27" customHeight="1" x14ac:dyDescent="0.25">
      <c r="A4" s="35">
        <v>2</v>
      </c>
      <c r="B4" s="13" t="s">
        <v>79</v>
      </c>
      <c r="C4" s="7">
        <v>2576</v>
      </c>
      <c r="D4" s="13" t="s">
        <v>147</v>
      </c>
      <c r="E4" s="7"/>
      <c r="F4" s="23" t="str">
        <f t="shared" si="0"/>
        <v>Նվազել է</v>
      </c>
      <c r="G4" s="23">
        <f t="shared" si="1"/>
        <v>-2576</v>
      </c>
    </row>
    <row r="5" spans="1:7" ht="23.25" customHeight="1" x14ac:dyDescent="0.25">
      <c r="A5" s="35">
        <v>3</v>
      </c>
      <c r="B5" s="57" t="s">
        <v>4</v>
      </c>
      <c r="C5" s="7">
        <v>1792</v>
      </c>
      <c r="D5" s="57" t="s">
        <v>4</v>
      </c>
      <c r="E5" s="7"/>
      <c r="F5" s="23" t="str">
        <f t="shared" si="0"/>
        <v>Նվազել է</v>
      </c>
      <c r="G5" s="23">
        <f t="shared" si="1"/>
        <v>-1792</v>
      </c>
    </row>
    <row r="6" spans="1:7" ht="22.5" customHeight="1" x14ac:dyDescent="0.25">
      <c r="A6" s="35">
        <v>4</v>
      </c>
      <c r="B6" s="6" t="s">
        <v>0</v>
      </c>
      <c r="C6" s="7">
        <v>1773</v>
      </c>
      <c r="D6" s="6" t="s">
        <v>0</v>
      </c>
      <c r="E6" s="7"/>
      <c r="F6" s="23" t="str">
        <f t="shared" si="0"/>
        <v>Նվազել է</v>
      </c>
      <c r="G6" s="23">
        <f t="shared" si="1"/>
        <v>-1773</v>
      </c>
    </row>
    <row r="7" spans="1:7" ht="21.75" customHeight="1" x14ac:dyDescent="0.25">
      <c r="A7" s="35"/>
      <c r="B7" s="6" t="s">
        <v>10</v>
      </c>
      <c r="C7" s="7">
        <v>678</v>
      </c>
      <c r="D7" s="6" t="s">
        <v>10</v>
      </c>
      <c r="E7" s="7"/>
      <c r="F7" s="23" t="str">
        <f t="shared" si="0"/>
        <v>Նվազել է</v>
      </c>
      <c r="G7" s="23">
        <f t="shared" si="1"/>
        <v>-678</v>
      </c>
    </row>
    <row r="8" spans="1:7" ht="21.75" customHeight="1" x14ac:dyDescent="0.25">
      <c r="A8" s="35"/>
      <c r="B8" s="6" t="s">
        <v>2</v>
      </c>
      <c r="C8" s="7">
        <v>1095</v>
      </c>
      <c r="D8" s="6" t="s">
        <v>2</v>
      </c>
      <c r="E8" s="7"/>
      <c r="F8" s="23" t="str">
        <f t="shared" si="0"/>
        <v>Նվազել է</v>
      </c>
      <c r="G8" s="23">
        <f t="shared" si="1"/>
        <v>-1095</v>
      </c>
    </row>
    <row r="9" spans="1:7" ht="22.5" customHeight="1" x14ac:dyDescent="0.25">
      <c r="A9" s="35">
        <v>5</v>
      </c>
      <c r="B9" s="6" t="s">
        <v>3</v>
      </c>
      <c r="C9" s="7">
        <v>1313</v>
      </c>
      <c r="D9" s="6" t="s">
        <v>3</v>
      </c>
      <c r="E9" s="7"/>
      <c r="F9" s="23" t="str">
        <f t="shared" si="0"/>
        <v>Նվազել է</v>
      </c>
      <c r="G9" s="23">
        <f t="shared" si="1"/>
        <v>-1313</v>
      </c>
    </row>
    <row r="10" spans="1:7" ht="21" customHeight="1" x14ac:dyDescent="0.25">
      <c r="A10" s="35"/>
      <c r="B10" s="6" t="s">
        <v>80</v>
      </c>
      <c r="C10" s="7">
        <v>131</v>
      </c>
      <c r="D10" s="6" t="s">
        <v>80</v>
      </c>
      <c r="E10" s="7"/>
      <c r="F10" s="23" t="str">
        <f>IF(G10=0,"Անփոփոխ",IF(G10&gt;0,"Աճել է","Նվազել է"))</f>
        <v>Նվազել է</v>
      </c>
      <c r="G10" s="23">
        <f t="shared" si="1"/>
        <v>-131</v>
      </c>
    </row>
    <row r="11" spans="1:7" ht="22.5" customHeight="1" x14ac:dyDescent="0.25">
      <c r="A11" s="35"/>
      <c r="B11" s="6" t="s">
        <v>2</v>
      </c>
      <c r="C11" s="7">
        <v>1095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-1095</v>
      </c>
    </row>
    <row r="12" spans="1:7" ht="26.25" customHeight="1" x14ac:dyDescent="0.25">
      <c r="A12" s="35"/>
      <c r="B12" s="6" t="s">
        <v>8</v>
      </c>
      <c r="C12" s="7">
        <v>218</v>
      </c>
      <c r="D12" s="6" t="s">
        <v>8</v>
      </c>
      <c r="E12" s="7"/>
      <c r="F12" s="23" t="str">
        <f t="shared" si="2"/>
        <v>Նվազել է</v>
      </c>
      <c r="G12" s="23">
        <f t="shared" si="1"/>
        <v>-218</v>
      </c>
    </row>
    <row r="13" spans="1:7" ht="27" customHeight="1" x14ac:dyDescent="0.25">
      <c r="A13" s="35">
        <v>6</v>
      </c>
      <c r="B13" s="6" t="s">
        <v>81</v>
      </c>
      <c r="C13" s="7">
        <v>1620</v>
      </c>
      <c r="D13" s="6" t="s">
        <v>131</v>
      </c>
      <c r="E13" s="7"/>
      <c r="F13" s="23" t="str">
        <f t="shared" si="2"/>
        <v>Նվազել է</v>
      </c>
      <c r="G13" s="23">
        <f t="shared" si="1"/>
        <v>-1620</v>
      </c>
    </row>
    <row r="14" spans="1:7" ht="39.75" customHeight="1" x14ac:dyDescent="0.25">
      <c r="A14" s="35">
        <v>7</v>
      </c>
      <c r="B14" s="63" t="s">
        <v>82</v>
      </c>
      <c r="C14" s="7">
        <v>202</v>
      </c>
      <c r="D14" s="63" t="s">
        <v>143</v>
      </c>
      <c r="E14" s="7"/>
      <c r="F14" s="23" t="str">
        <f t="shared" si="2"/>
        <v>Նվազել է</v>
      </c>
      <c r="G14" s="23">
        <f t="shared" si="1"/>
        <v>-202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5" t="s">
        <v>31</v>
      </c>
      <c r="C16" s="75"/>
      <c r="D16" s="75" t="s">
        <v>149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v>2674</v>
      </c>
      <c r="D17" s="5" t="s">
        <v>5</v>
      </c>
      <c r="E17" s="15"/>
      <c r="F17" s="22" t="str">
        <f t="shared" si="2"/>
        <v>Նվազել է</v>
      </c>
      <c r="G17" s="22">
        <f>E17-C17</f>
        <v>-2674</v>
      </c>
    </row>
    <row r="18" spans="1:7" ht="36.75" customHeight="1" x14ac:dyDescent="0.25">
      <c r="A18" s="38">
        <v>2</v>
      </c>
      <c r="B18" s="6" t="s">
        <v>83</v>
      </c>
      <c r="C18" s="7">
        <v>1935</v>
      </c>
      <c r="D18" s="6" t="s">
        <v>148</v>
      </c>
      <c r="E18" s="7"/>
      <c r="F18" s="23" t="str">
        <f t="shared" si="2"/>
        <v>Նվազել է</v>
      </c>
      <c r="G18" s="23">
        <f>E18-C18</f>
        <v>-1935</v>
      </c>
    </row>
    <row r="19" spans="1:7" ht="24" customHeight="1" x14ac:dyDescent="0.25">
      <c r="A19" s="38">
        <v>3</v>
      </c>
      <c r="B19" s="6" t="s">
        <v>6</v>
      </c>
      <c r="C19" s="7">
        <v>739</v>
      </c>
      <c r="D19" s="6" t="s">
        <v>6</v>
      </c>
      <c r="E19" s="7"/>
      <c r="F19" s="23" t="str">
        <f t="shared" si="2"/>
        <v>Նվազել է</v>
      </c>
      <c r="G19" s="23">
        <f>E19-C19</f>
        <v>-739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77" priority="3" operator="containsText" text="Անփոփոխ">
      <formula>NOT(ISERROR(SEARCH("Անփոփոխ",F3)))</formula>
    </cfRule>
    <cfRule type="containsText" dxfId="76" priority="4" operator="containsText" text="Նվազել է">
      <formula>NOT(ISERROR(SEARCH("Նվազել է",F3)))</formula>
    </cfRule>
    <cfRule type="containsText" dxfId="75" priority="6" operator="containsText" text="Աճել է">
      <formula>NOT(ISERROR(SEARCH("Աճել է",F3)))</formula>
    </cfRule>
  </conditionalFormatting>
  <conditionalFormatting sqref="G3:G14 G17:G19">
    <cfRule type="cellIs" dxfId="74" priority="1" operator="equal">
      <formula>0</formula>
    </cfRule>
    <cfRule type="cellIs" dxfId="73" priority="2" operator="lessThan">
      <formula>0</formula>
    </cfRule>
    <cfRule type="cellIs" dxfId="72" priority="5" operator="greaterThan">
      <formula>0</formula>
    </cfRule>
  </conditionalFormatting>
  <pageMargins left="0.7" right="0.7" top="0.75" bottom="0.75" header="0.3" footer="0.3"/>
  <pageSetup paperSize="9" scale="9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7" zoomScale="124" zoomScaleNormal="124" workbookViewId="0">
      <selection activeCell="J16" sqref="J16"/>
    </sheetView>
  </sheetViews>
  <sheetFormatPr defaultColWidth="9.140625" defaultRowHeight="12" x14ac:dyDescent="0.25"/>
  <cols>
    <col min="1" max="1" width="4.140625" style="52" customWidth="1"/>
    <col min="2" max="2" width="35.42578125" style="20" customWidth="1"/>
    <col min="3" max="3" width="7" style="20" customWidth="1"/>
    <col min="4" max="4" width="33.28515625" style="20" customWidth="1"/>
    <col min="5" max="5" width="13.85546875" style="20" customWidth="1"/>
    <col min="6" max="6" width="9" style="20" customWidth="1"/>
    <col min="7" max="7" width="7.14062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32</v>
      </c>
      <c r="C2" s="75"/>
      <c r="D2" s="75" t="s">
        <v>150</v>
      </c>
      <c r="E2" s="75"/>
      <c r="F2" s="78" t="s">
        <v>7</v>
      </c>
      <c r="G2" s="79"/>
    </row>
    <row r="3" spans="1:7" ht="41.25" customHeight="1" x14ac:dyDescent="0.25">
      <c r="A3" s="34">
        <v>1</v>
      </c>
      <c r="B3" s="5" t="s">
        <v>85</v>
      </c>
      <c r="C3" s="15">
        <v>5732</v>
      </c>
      <c r="D3" s="5" t="s">
        <v>142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-5732</v>
      </c>
    </row>
    <row r="4" spans="1:7" ht="27" customHeight="1" x14ac:dyDescent="0.25">
      <c r="A4" s="35">
        <v>2</v>
      </c>
      <c r="B4" s="13" t="s">
        <v>88</v>
      </c>
      <c r="C4" s="7">
        <v>2474</v>
      </c>
      <c r="D4" s="13" t="s">
        <v>151</v>
      </c>
      <c r="E4" s="7"/>
      <c r="F4" s="23" t="str">
        <f t="shared" si="0"/>
        <v>Նվազել է</v>
      </c>
      <c r="G4" s="23">
        <f t="shared" si="1"/>
        <v>-2474</v>
      </c>
    </row>
    <row r="5" spans="1:7" ht="23.25" customHeight="1" x14ac:dyDescent="0.25">
      <c r="A5" s="35">
        <v>3</v>
      </c>
      <c r="B5" s="57" t="s">
        <v>4</v>
      </c>
      <c r="C5" s="7">
        <v>1563</v>
      </c>
      <c r="D5" s="57" t="s">
        <v>4</v>
      </c>
      <c r="E5" s="7"/>
      <c r="F5" s="23" t="str">
        <f t="shared" si="0"/>
        <v>Նվազել է</v>
      </c>
      <c r="G5" s="23">
        <f t="shared" si="1"/>
        <v>-1563</v>
      </c>
    </row>
    <row r="6" spans="1:7" ht="22.5" customHeight="1" x14ac:dyDescent="0.25">
      <c r="A6" s="35">
        <v>4</v>
      </c>
      <c r="B6" s="6" t="s">
        <v>0</v>
      </c>
      <c r="C6" s="7">
        <v>1695</v>
      </c>
      <c r="D6" s="6" t="s">
        <v>0</v>
      </c>
      <c r="E6" s="7"/>
      <c r="F6" s="23" t="str">
        <f t="shared" si="0"/>
        <v>Նվազել է</v>
      </c>
      <c r="G6" s="23">
        <f t="shared" si="1"/>
        <v>-1695</v>
      </c>
    </row>
    <row r="7" spans="1:7" ht="21.75" customHeight="1" x14ac:dyDescent="0.25">
      <c r="A7" s="35"/>
      <c r="B7" s="6" t="s">
        <v>89</v>
      </c>
      <c r="C7" s="7">
        <v>751</v>
      </c>
      <c r="D7" s="6" t="s">
        <v>89</v>
      </c>
      <c r="E7" s="7"/>
      <c r="F7" s="23" t="str">
        <f t="shared" si="0"/>
        <v>Նվազել է</v>
      </c>
      <c r="G7" s="23">
        <f t="shared" si="1"/>
        <v>-751</v>
      </c>
    </row>
    <row r="8" spans="1:7" ht="21.75" customHeight="1" x14ac:dyDescent="0.25">
      <c r="A8" s="35"/>
      <c r="B8" s="6" t="s">
        <v>2</v>
      </c>
      <c r="C8" s="7">
        <v>938</v>
      </c>
      <c r="D8" s="6" t="s">
        <v>2</v>
      </c>
      <c r="E8" s="7"/>
      <c r="F8" s="23" t="str">
        <f t="shared" si="0"/>
        <v>Նվազել է</v>
      </c>
      <c r="G8" s="23">
        <f t="shared" si="1"/>
        <v>-938</v>
      </c>
    </row>
    <row r="9" spans="1:7" ht="22.5" customHeight="1" x14ac:dyDescent="0.25">
      <c r="A9" s="35">
        <v>5</v>
      </c>
      <c r="B9" s="6" t="s">
        <v>3</v>
      </c>
      <c r="C9" s="7">
        <v>1081</v>
      </c>
      <c r="D9" s="6" t="s">
        <v>3</v>
      </c>
      <c r="E9" s="7"/>
      <c r="F9" s="23" t="str">
        <f t="shared" si="0"/>
        <v>Նվազել է</v>
      </c>
      <c r="G9" s="23">
        <f t="shared" si="1"/>
        <v>-1081</v>
      </c>
    </row>
    <row r="10" spans="1:7" ht="21" customHeight="1" x14ac:dyDescent="0.25">
      <c r="A10" s="35"/>
      <c r="B10" s="6" t="s">
        <v>48</v>
      </c>
      <c r="C10" s="7">
        <v>143</v>
      </c>
      <c r="D10" s="6" t="s">
        <v>48</v>
      </c>
      <c r="E10" s="7"/>
      <c r="F10" s="23" t="str">
        <f>IF(G10=0,"Անփոփոխ",IF(G10&gt;0,"Աճել է","Նվազել է"))</f>
        <v>Նվազել է</v>
      </c>
      <c r="G10" s="23">
        <f t="shared" si="1"/>
        <v>-143</v>
      </c>
    </row>
    <row r="11" spans="1:7" ht="22.5" customHeight="1" x14ac:dyDescent="0.25">
      <c r="A11" s="35"/>
      <c r="B11" s="6" t="s">
        <v>2</v>
      </c>
      <c r="C11" s="7">
        <v>938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-938</v>
      </c>
    </row>
    <row r="12" spans="1:7" ht="26.25" customHeight="1" x14ac:dyDescent="0.25">
      <c r="A12" s="35"/>
      <c r="B12" s="6" t="s">
        <v>8</v>
      </c>
      <c r="C12" s="7">
        <v>224</v>
      </c>
      <c r="D12" s="6" t="s">
        <v>8</v>
      </c>
      <c r="E12" s="7"/>
      <c r="F12" s="23" t="str">
        <f t="shared" si="2"/>
        <v>Նվազել է</v>
      </c>
      <c r="G12" s="23">
        <f t="shared" si="1"/>
        <v>-224</v>
      </c>
    </row>
    <row r="13" spans="1:7" ht="27" customHeight="1" x14ac:dyDescent="0.25">
      <c r="A13" s="35">
        <v>6</v>
      </c>
      <c r="B13" s="6" t="s">
        <v>86</v>
      </c>
      <c r="C13" s="7">
        <v>1579</v>
      </c>
      <c r="D13" s="6" t="s">
        <v>152</v>
      </c>
      <c r="E13" s="7"/>
      <c r="F13" s="23" t="str">
        <f t="shared" si="2"/>
        <v>Նվազել է</v>
      </c>
      <c r="G13" s="23">
        <f t="shared" si="1"/>
        <v>-1579</v>
      </c>
    </row>
    <row r="14" spans="1:7" ht="41.25" customHeight="1" x14ac:dyDescent="0.25">
      <c r="A14" s="35">
        <v>7</v>
      </c>
      <c r="B14" s="63" t="s">
        <v>68</v>
      </c>
      <c r="C14" s="7">
        <v>240</v>
      </c>
      <c r="D14" s="63" t="s">
        <v>143</v>
      </c>
      <c r="E14" s="7"/>
      <c r="F14" s="23" t="str">
        <f t="shared" si="2"/>
        <v>Նվազել է</v>
      </c>
      <c r="G14" s="23">
        <f t="shared" si="1"/>
        <v>-240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5" t="s">
        <v>33</v>
      </c>
      <c r="C16" s="75"/>
      <c r="D16" s="75" t="s">
        <v>153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v>2807</v>
      </c>
      <c r="D17" s="5" t="s">
        <v>5</v>
      </c>
      <c r="E17" s="15"/>
      <c r="F17" s="22" t="str">
        <f t="shared" si="2"/>
        <v>Նվազել է</v>
      </c>
      <c r="G17" s="22">
        <f>E17-C17</f>
        <v>-2807</v>
      </c>
    </row>
    <row r="18" spans="1:7" ht="36.75" customHeight="1" x14ac:dyDescent="0.25">
      <c r="A18" s="38">
        <v>2</v>
      </c>
      <c r="B18" s="6" t="s">
        <v>87</v>
      </c>
      <c r="C18" s="7">
        <v>2062</v>
      </c>
      <c r="D18" s="6" t="s">
        <v>154</v>
      </c>
      <c r="E18" s="7"/>
      <c r="F18" s="23" t="str">
        <f t="shared" si="2"/>
        <v>Նվազել է</v>
      </c>
      <c r="G18" s="23">
        <f>E18-C18</f>
        <v>-2062</v>
      </c>
    </row>
    <row r="19" spans="1:7" ht="24" customHeight="1" x14ac:dyDescent="0.25">
      <c r="A19" s="38">
        <v>3</v>
      </c>
      <c r="B19" s="6" t="s">
        <v>6</v>
      </c>
      <c r="C19" s="7">
        <v>745</v>
      </c>
      <c r="D19" s="6" t="s">
        <v>6</v>
      </c>
      <c r="E19" s="7"/>
      <c r="F19" s="23" t="str">
        <f t="shared" si="2"/>
        <v>Նվազել է</v>
      </c>
      <c r="G19" s="23">
        <f>E19-C19</f>
        <v>-745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71" priority="3" operator="containsText" text="Անփոփոխ">
      <formula>NOT(ISERROR(SEARCH("Անփոփոխ",F3)))</formula>
    </cfRule>
    <cfRule type="containsText" dxfId="70" priority="4" operator="containsText" text="Նվազել է">
      <formula>NOT(ISERROR(SEARCH("Նվազել է",F3)))</formula>
    </cfRule>
    <cfRule type="containsText" dxfId="69" priority="6" operator="containsText" text="Աճել է">
      <formula>NOT(ISERROR(SEARCH("Աճել է",F3)))</formula>
    </cfRule>
  </conditionalFormatting>
  <conditionalFormatting sqref="G3:G14 G17:G19">
    <cfRule type="cellIs" dxfId="68" priority="1" operator="equal">
      <formula>0</formula>
    </cfRule>
    <cfRule type="cellIs" dxfId="67" priority="2" operator="lessThan">
      <formula>0</formula>
    </cfRule>
    <cfRule type="cellIs" dxfId="66" priority="5" operator="greaterThan">
      <formula>0</formula>
    </cfRule>
  </conditionalFormatting>
  <pageMargins left="0.7" right="0.7" top="0.75" bottom="0.75" header="0.3" footer="0.3"/>
  <pageSetup paperSize="9" scale="8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activeCell="M14" sqref="M14"/>
    </sheetView>
  </sheetViews>
  <sheetFormatPr defaultColWidth="9.140625" defaultRowHeight="12" x14ac:dyDescent="0.25"/>
  <cols>
    <col min="1" max="1" width="4.140625" style="52" customWidth="1"/>
    <col min="2" max="2" width="41.2851562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34</v>
      </c>
      <c r="C2" s="75"/>
      <c r="D2" s="75" t="s">
        <v>155</v>
      </c>
      <c r="E2" s="75"/>
      <c r="F2" s="78" t="s">
        <v>7</v>
      </c>
      <c r="G2" s="79"/>
    </row>
    <row r="3" spans="1:7" ht="23.25" customHeight="1" x14ac:dyDescent="0.25">
      <c r="A3" s="34">
        <v>1</v>
      </c>
      <c r="B3" s="5" t="s">
        <v>92</v>
      </c>
      <c r="C3" s="15">
        <v>5555</v>
      </c>
      <c r="D3" s="5" t="s">
        <v>142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-5555</v>
      </c>
    </row>
    <row r="4" spans="1:7" ht="27" customHeight="1" x14ac:dyDescent="0.25">
      <c r="A4" s="35">
        <v>2</v>
      </c>
      <c r="B4" s="13" t="s">
        <v>94</v>
      </c>
      <c r="C4" s="7">
        <v>2373</v>
      </c>
      <c r="D4" s="13" t="s">
        <v>157</v>
      </c>
      <c r="E4" s="7"/>
      <c r="F4" s="23" t="str">
        <f t="shared" si="0"/>
        <v>Նվազել է</v>
      </c>
      <c r="G4" s="23">
        <f t="shared" si="1"/>
        <v>-2373</v>
      </c>
    </row>
    <row r="5" spans="1:7" ht="23.25" customHeight="1" x14ac:dyDescent="0.25">
      <c r="A5" s="35">
        <v>3</v>
      </c>
      <c r="B5" s="57" t="s">
        <v>4</v>
      </c>
      <c r="C5" s="7">
        <v>1584</v>
      </c>
      <c r="D5" s="57" t="s">
        <v>4</v>
      </c>
      <c r="E5" s="7"/>
      <c r="F5" s="23" t="str">
        <f t="shared" si="0"/>
        <v>Նվազել է</v>
      </c>
      <c r="G5" s="23">
        <f t="shared" si="1"/>
        <v>-1584</v>
      </c>
    </row>
    <row r="6" spans="1:7" ht="22.5" customHeight="1" x14ac:dyDescent="0.25">
      <c r="A6" s="35">
        <v>4</v>
      </c>
      <c r="B6" s="6" t="s">
        <v>0</v>
      </c>
      <c r="C6" s="7">
        <v>1598</v>
      </c>
      <c r="D6" s="6" t="s">
        <v>0</v>
      </c>
      <c r="E6" s="7"/>
      <c r="F6" s="23" t="str">
        <f t="shared" si="0"/>
        <v>Նվազել է</v>
      </c>
      <c r="G6" s="23">
        <f t="shared" si="1"/>
        <v>-1598</v>
      </c>
    </row>
    <row r="7" spans="1:7" ht="21.75" customHeight="1" x14ac:dyDescent="0.25">
      <c r="A7" s="35"/>
      <c r="B7" s="6" t="s">
        <v>1</v>
      </c>
      <c r="C7" s="7">
        <v>680</v>
      </c>
      <c r="D7" s="6" t="s">
        <v>1</v>
      </c>
      <c r="E7" s="7"/>
      <c r="F7" s="23" t="str">
        <f t="shared" si="0"/>
        <v>Նվազել է</v>
      </c>
      <c r="G7" s="23">
        <f t="shared" si="1"/>
        <v>-680</v>
      </c>
    </row>
    <row r="8" spans="1:7" ht="21.75" customHeight="1" x14ac:dyDescent="0.25">
      <c r="A8" s="35"/>
      <c r="B8" s="6" t="s">
        <v>2</v>
      </c>
      <c r="C8" s="7">
        <v>918</v>
      </c>
      <c r="D8" s="6" t="s">
        <v>2</v>
      </c>
      <c r="E8" s="7"/>
      <c r="F8" s="23" t="str">
        <f t="shared" si="0"/>
        <v>Նվազել է</v>
      </c>
      <c r="G8" s="23">
        <f t="shared" si="1"/>
        <v>-918</v>
      </c>
    </row>
    <row r="9" spans="1:7" ht="22.5" customHeight="1" x14ac:dyDescent="0.25">
      <c r="A9" s="35">
        <v>5</v>
      </c>
      <c r="B9" s="6" t="s">
        <v>3</v>
      </c>
      <c r="C9" s="7">
        <v>1101</v>
      </c>
      <c r="D9" s="6" t="s">
        <v>3</v>
      </c>
      <c r="E9" s="7"/>
      <c r="F9" s="23" t="str">
        <f t="shared" si="0"/>
        <v>Նվազել է</v>
      </c>
      <c r="G9" s="23">
        <f t="shared" si="1"/>
        <v>-1101</v>
      </c>
    </row>
    <row r="10" spans="1:7" ht="21" customHeight="1" x14ac:dyDescent="0.25">
      <c r="A10" s="35"/>
      <c r="B10" s="6" t="s">
        <v>90</v>
      </c>
      <c r="C10" s="7">
        <v>115</v>
      </c>
      <c r="D10" s="6" t="s">
        <v>90</v>
      </c>
      <c r="E10" s="7"/>
      <c r="F10" s="23" t="str">
        <f>IF(G10=0,"Անփոփոխ",IF(G10&gt;0,"Աճել է","Նվազել է"))</f>
        <v>Նվազել է</v>
      </c>
      <c r="G10" s="23">
        <f t="shared" si="1"/>
        <v>-115</v>
      </c>
    </row>
    <row r="11" spans="1:7" ht="22.5" customHeight="1" x14ac:dyDescent="0.25">
      <c r="A11" s="35"/>
      <c r="B11" s="6" t="s">
        <v>2</v>
      </c>
      <c r="C11" s="7">
        <v>918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-918</v>
      </c>
    </row>
    <row r="12" spans="1:7" ht="26.25" customHeight="1" x14ac:dyDescent="0.25">
      <c r="A12" s="35"/>
      <c r="B12" s="6" t="s">
        <v>8</v>
      </c>
      <c r="C12" s="7">
        <v>183</v>
      </c>
      <c r="D12" s="6" t="s">
        <v>8</v>
      </c>
      <c r="E12" s="7"/>
      <c r="F12" s="23" t="str">
        <f t="shared" si="2"/>
        <v>Նվազել է</v>
      </c>
      <c r="G12" s="23">
        <f t="shared" si="1"/>
        <v>-183</v>
      </c>
    </row>
    <row r="13" spans="1:7" ht="38.25" customHeight="1" x14ac:dyDescent="0.25">
      <c r="A13" s="35">
        <v>6</v>
      </c>
      <c r="B13" s="6" t="s">
        <v>91</v>
      </c>
      <c r="C13" s="7">
        <v>1430</v>
      </c>
      <c r="D13" s="6" t="s">
        <v>131</v>
      </c>
      <c r="E13" s="7"/>
      <c r="F13" s="23" t="str">
        <f t="shared" si="2"/>
        <v>Նվազել է</v>
      </c>
      <c r="G13" s="23">
        <f t="shared" si="1"/>
        <v>-1430</v>
      </c>
    </row>
    <row r="14" spans="1:7" ht="33.75" customHeight="1" x14ac:dyDescent="0.25">
      <c r="A14" s="35">
        <v>7</v>
      </c>
      <c r="B14" s="63" t="s">
        <v>96</v>
      </c>
      <c r="C14" s="7">
        <v>229</v>
      </c>
      <c r="D14" s="63" t="s">
        <v>143</v>
      </c>
      <c r="E14" s="7"/>
      <c r="F14" s="23" t="str">
        <f t="shared" si="2"/>
        <v>Նվազել է</v>
      </c>
      <c r="G14" s="23">
        <f t="shared" si="1"/>
        <v>-229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5" t="s">
        <v>35</v>
      </c>
      <c r="C16" s="75"/>
      <c r="D16" s="75" t="s">
        <v>156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v>2479</v>
      </c>
      <c r="D17" s="5" t="s">
        <v>5</v>
      </c>
      <c r="E17" s="15"/>
      <c r="F17" s="22" t="str">
        <f t="shared" si="2"/>
        <v>Նվազել է</v>
      </c>
      <c r="G17" s="22">
        <f>E17-C17</f>
        <v>-2479</v>
      </c>
    </row>
    <row r="18" spans="1:7" ht="36.75" customHeight="1" x14ac:dyDescent="0.25">
      <c r="A18" s="38">
        <v>2</v>
      </c>
      <c r="B18" s="6" t="s">
        <v>98</v>
      </c>
      <c r="C18" s="7">
        <v>1821</v>
      </c>
      <c r="D18" s="6" t="s">
        <v>158</v>
      </c>
      <c r="E18" s="7"/>
      <c r="F18" s="23" t="str">
        <f t="shared" si="2"/>
        <v>Նվազել է</v>
      </c>
      <c r="G18" s="23">
        <f>E18-C18</f>
        <v>-1821</v>
      </c>
    </row>
    <row r="19" spans="1:7" ht="24" customHeight="1" x14ac:dyDescent="0.25">
      <c r="A19" s="38">
        <v>3</v>
      </c>
      <c r="B19" s="6" t="s">
        <v>6</v>
      </c>
      <c r="C19" s="7">
        <v>658</v>
      </c>
      <c r="D19" s="6" t="s">
        <v>6</v>
      </c>
      <c r="E19" s="7"/>
      <c r="F19" s="23" t="str">
        <f t="shared" si="2"/>
        <v>Նվազել է</v>
      </c>
      <c r="G19" s="23">
        <f>E19-C19</f>
        <v>-658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65" priority="3" operator="containsText" text="Անփոփոխ">
      <formula>NOT(ISERROR(SEARCH("Անփոփոխ",F3)))</formula>
    </cfRule>
    <cfRule type="containsText" dxfId="64" priority="4" operator="containsText" text="Նվազել է">
      <formula>NOT(ISERROR(SEARCH("Նվազել է",F3)))</formula>
    </cfRule>
    <cfRule type="containsText" dxfId="63" priority="6" operator="containsText" text="Աճել է">
      <formula>NOT(ISERROR(SEARCH("Աճել է",F3)))</formula>
    </cfRule>
  </conditionalFormatting>
  <conditionalFormatting sqref="G3:G14 G17:G19">
    <cfRule type="cellIs" dxfId="62" priority="1" operator="equal">
      <formula>0</formula>
    </cfRule>
    <cfRule type="cellIs" dxfId="61" priority="2" operator="lessThan">
      <formula>0</formula>
    </cfRule>
    <cfRule type="cellIs" dxfId="60" priority="5" operator="greaterThan">
      <formula>0</formula>
    </cfRule>
  </conditionalFormatting>
  <pageMargins left="0.7" right="0.7" top="0.75" bottom="0.75" header="0.3" footer="0.3"/>
  <pageSetup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view="pageBreakPreview" zoomScale="124" zoomScaleSheetLayoutView="124" workbookViewId="0">
      <selection activeCell="D5" sqref="D5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36</v>
      </c>
      <c r="C2" s="75"/>
      <c r="D2" s="75" t="s">
        <v>160</v>
      </c>
      <c r="E2" s="75"/>
      <c r="F2" s="78" t="s">
        <v>7</v>
      </c>
      <c r="G2" s="79"/>
    </row>
    <row r="3" spans="1:7" ht="36" customHeight="1" x14ac:dyDescent="0.25">
      <c r="A3" s="34">
        <v>1</v>
      </c>
      <c r="B3" s="5" t="s">
        <v>100</v>
      </c>
      <c r="C3" s="15">
        <v>7066</v>
      </c>
      <c r="D3" s="5" t="s">
        <v>142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-7066</v>
      </c>
    </row>
    <row r="4" spans="1:7" ht="27" customHeight="1" x14ac:dyDescent="0.25">
      <c r="A4" s="35">
        <v>2</v>
      </c>
      <c r="B4" s="13" t="s">
        <v>101</v>
      </c>
      <c r="C4" s="7">
        <v>2796</v>
      </c>
      <c r="D4" s="13" t="s">
        <v>138</v>
      </c>
      <c r="E4" s="7"/>
      <c r="F4" s="23" t="str">
        <f t="shared" si="0"/>
        <v>Նվազել է</v>
      </c>
      <c r="G4" s="23">
        <f t="shared" si="1"/>
        <v>-2796</v>
      </c>
    </row>
    <row r="5" spans="1:7" ht="23.25" customHeight="1" x14ac:dyDescent="0.25">
      <c r="A5" s="35">
        <v>3</v>
      </c>
      <c r="B5" s="57" t="s">
        <v>4</v>
      </c>
      <c r="C5" s="58">
        <v>1856</v>
      </c>
      <c r="D5" s="57" t="s">
        <v>4</v>
      </c>
      <c r="E5" s="58"/>
      <c r="F5" s="23" t="str">
        <f t="shared" si="0"/>
        <v>Նվազել է</v>
      </c>
      <c r="G5" s="23">
        <f t="shared" si="1"/>
        <v>-1856</v>
      </c>
    </row>
    <row r="6" spans="1:7" ht="22.5" customHeight="1" x14ac:dyDescent="0.25">
      <c r="A6" s="35">
        <v>4</v>
      </c>
      <c r="B6" s="6" t="s">
        <v>0</v>
      </c>
      <c r="C6" s="7">
        <v>2414</v>
      </c>
      <c r="D6" s="6" t="s">
        <v>0</v>
      </c>
      <c r="E6" s="7"/>
      <c r="F6" s="23" t="str">
        <f t="shared" si="0"/>
        <v>Նվազել է</v>
      </c>
      <c r="G6" s="23">
        <f t="shared" si="1"/>
        <v>-2414</v>
      </c>
    </row>
    <row r="7" spans="1:7" ht="21.75" customHeight="1" x14ac:dyDescent="0.25">
      <c r="A7" s="35"/>
      <c r="B7" s="6" t="s">
        <v>1</v>
      </c>
      <c r="C7" s="7">
        <v>1071</v>
      </c>
      <c r="D7" s="6" t="s">
        <v>1</v>
      </c>
      <c r="E7" s="7"/>
      <c r="F7" s="23" t="str">
        <f t="shared" si="0"/>
        <v>Նվազել է</v>
      </c>
      <c r="G7" s="23">
        <f t="shared" si="1"/>
        <v>-1071</v>
      </c>
    </row>
    <row r="8" spans="1:7" ht="21.75" customHeight="1" x14ac:dyDescent="0.25">
      <c r="A8" s="35"/>
      <c r="B8" s="6" t="s">
        <v>2</v>
      </c>
      <c r="C8" s="7">
        <v>1343</v>
      </c>
      <c r="D8" s="6" t="s">
        <v>2</v>
      </c>
      <c r="E8" s="7"/>
      <c r="F8" s="23" t="str">
        <f t="shared" si="0"/>
        <v>Նվազել է</v>
      </c>
      <c r="G8" s="23">
        <f t="shared" si="1"/>
        <v>-1343</v>
      </c>
    </row>
    <row r="9" spans="1:7" ht="22.5" customHeight="1" x14ac:dyDescent="0.25">
      <c r="A9" s="35">
        <v>5</v>
      </c>
      <c r="B9" s="6" t="s">
        <v>3</v>
      </c>
      <c r="C9" s="7">
        <v>1525</v>
      </c>
      <c r="D9" s="6" t="s">
        <v>3</v>
      </c>
      <c r="E9" s="7"/>
      <c r="F9" s="23" t="str">
        <f t="shared" si="0"/>
        <v>Նվազել է</v>
      </c>
      <c r="G9" s="23">
        <f t="shared" si="1"/>
        <v>-1525</v>
      </c>
    </row>
    <row r="10" spans="1:7" ht="21" customHeight="1" x14ac:dyDescent="0.25">
      <c r="A10" s="35"/>
      <c r="B10" s="6" t="s">
        <v>90</v>
      </c>
      <c r="C10" s="7">
        <v>208</v>
      </c>
      <c r="D10" s="6" t="s">
        <v>90</v>
      </c>
      <c r="E10" s="7"/>
      <c r="F10" s="23" t="str">
        <f>IF(G10=0,"Անփոփոխ",IF(G10&gt;0,"Աճել է","Նվազել է"))</f>
        <v>Նվազել է</v>
      </c>
      <c r="G10" s="23">
        <f t="shared" si="1"/>
        <v>-208</v>
      </c>
    </row>
    <row r="11" spans="1:7" ht="22.5" customHeight="1" x14ac:dyDescent="0.25">
      <c r="A11" s="35"/>
      <c r="B11" s="6" t="s">
        <v>2</v>
      </c>
      <c r="C11" s="7">
        <v>1343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-1343</v>
      </c>
    </row>
    <row r="12" spans="1:7" ht="26.25" customHeight="1" x14ac:dyDescent="0.25">
      <c r="A12" s="35"/>
      <c r="B12" s="6" t="s">
        <v>8</v>
      </c>
      <c r="C12" s="7">
        <v>182</v>
      </c>
      <c r="D12" s="6" t="s">
        <v>8</v>
      </c>
      <c r="E12" s="7"/>
      <c r="F12" s="23" t="str">
        <f t="shared" si="2"/>
        <v>Նվազել է</v>
      </c>
      <c r="G12" s="23">
        <f t="shared" si="1"/>
        <v>-182</v>
      </c>
    </row>
    <row r="13" spans="1:7" ht="27" customHeight="1" x14ac:dyDescent="0.25">
      <c r="A13" s="35">
        <v>6</v>
      </c>
      <c r="B13" s="6" t="s">
        <v>63</v>
      </c>
      <c r="C13" s="7">
        <v>1725</v>
      </c>
      <c r="D13" s="6" t="s">
        <v>131</v>
      </c>
      <c r="E13" s="7"/>
      <c r="F13" s="23" t="str">
        <f t="shared" si="2"/>
        <v>Նվազել է</v>
      </c>
      <c r="G13" s="23">
        <f t="shared" si="1"/>
        <v>-1725</v>
      </c>
    </row>
    <row r="14" spans="1:7" ht="36" customHeight="1" x14ac:dyDescent="0.25">
      <c r="A14" s="35">
        <v>7</v>
      </c>
      <c r="B14" s="63" t="s">
        <v>102</v>
      </c>
      <c r="C14" s="7">
        <v>359</v>
      </c>
      <c r="D14" s="63" t="s">
        <v>143</v>
      </c>
      <c r="E14" s="7"/>
      <c r="F14" s="23" t="str">
        <f t="shared" si="2"/>
        <v>Նվազել է</v>
      </c>
      <c r="G14" s="23">
        <f t="shared" si="1"/>
        <v>-359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5" t="s">
        <v>37</v>
      </c>
      <c r="C16" s="75"/>
      <c r="D16" s="75" t="s">
        <v>159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v>3049</v>
      </c>
      <c r="D17" s="5" t="s">
        <v>5</v>
      </c>
      <c r="E17" s="15"/>
      <c r="F17" s="22" t="str">
        <f t="shared" si="2"/>
        <v>Նվազել է</v>
      </c>
      <c r="G17" s="22">
        <f>E17-C17</f>
        <v>-3049</v>
      </c>
    </row>
    <row r="18" spans="1:7" ht="36.75" customHeight="1" x14ac:dyDescent="0.25">
      <c r="A18" s="38">
        <v>2</v>
      </c>
      <c r="B18" s="6" t="s">
        <v>103</v>
      </c>
      <c r="C18" s="7">
        <v>2103</v>
      </c>
      <c r="D18" s="6" t="s">
        <v>158</v>
      </c>
      <c r="E18" s="7"/>
      <c r="F18" s="23" t="str">
        <f t="shared" si="2"/>
        <v>Նվազել է</v>
      </c>
      <c r="G18" s="23">
        <f>E18-C18</f>
        <v>-2103</v>
      </c>
    </row>
    <row r="19" spans="1:7" ht="24" customHeight="1" x14ac:dyDescent="0.25">
      <c r="A19" s="38">
        <v>3</v>
      </c>
      <c r="B19" s="6" t="s">
        <v>6</v>
      </c>
      <c r="C19" s="7">
        <v>946</v>
      </c>
      <c r="D19" s="6" t="s">
        <v>6</v>
      </c>
      <c r="E19" s="7"/>
      <c r="F19" s="23" t="str">
        <f t="shared" si="2"/>
        <v>Նվազել է</v>
      </c>
      <c r="G19" s="23">
        <f>E19-C19</f>
        <v>-946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59" priority="3" operator="containsText" text="Անփոփոխ">
      <formula>NOT(ISERROR(SEARCH("Անփոփոխ",F3)))</formula>
    </cfRule>
    <cfRule type="containsText" dxfId="58" priority="4" operator="containsText" text="Նվազել է">
      <formula>NOT(ISERROR(SEARCH("Նվազել է",F3)))</formula>
    </cfRule>
    <cfRule type="containsText" dxfId="57" priority="6" operator="containsText" text="Աճել է">
      <formula>NOT(ISERROR(SEARCH("Աճել է",F3)))</formula>
    </cfRule>
  </conditionalFormatting>
  <conditionalFormatting sqref="G3:G14 G17:G19">
    <cfRule type="cellIs" dxfId="56" priority="1" operator="equal">
      <formula>0</formula>
    </cfRule>
    <cfRule type="cellIs" dxfId="55" priority="2" operator="lessThan">
      <formula>0</formula>
    </cfRule>
    <cfRule type="cellIs" dxfId="54" priority="5" operator="greaterThan">
      <formula>0</formula>
    </cfRule>
  </conditionalFormatting>
  <pageMargins left="0.7" right="0.7" top="0.75" bottom="0.75" header="0.3" footer="0.3"/>
  <pageSetup paperSize="9" scale="77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view="pageBreakPreview" topLeftCell="A7" zoomScale="124" zoomScaleSheetLayoutView="124" workbookViewId="0">
      <selection activeCell="E14" sqref="E14"/>
    </sheetView>
  </sheetViews>
  <sheetFormatPr defaultColWidth="9.140625" defaultRowHeight="12" x14ac:dyDescent="0.25"/>
  <cols>
    <col min="1" max="1" width="4.140625" style="52" customWidth="1"/>
    <col min="2" max="2" width="44.42578125" style="20" customWidth="1"/>
    <col min="3" max="3" width="6.42578125" style="20" customWidth="1"/>
    <col min="4" max="4" width="30.28515625" style="20" customWidth="1"/>
    <col min="5" max="5" width="10.42578125" style="20" customWidth="1"/>
    <col min="6" max="6" width="9.85546875" style="20" customWidth="1"/>
    <col min="7" max="7" width="8.14062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39</v>
      </c>
      <c r="C2" s="75"/>
      <c r="D2" s="75" t="s">
        <v>161</v>
      </c>
      <c r="E2" s="75"/>
      <c r="F2" s="78" t="s">
        <v>7</v>
      </c>
      <c r="G2" s="79"/>
    </row>
    <row r="3" spans="1:7" ht="23.25" customHeight="1" x14ac:dyDescent="0.25">
      <c r="A3" s="34">
        <v>1</v>
      </c>
      <c r="B3" s="5" t="s">
        <v>107</v>
      </c>
      <c r="C3" s="15">
        <v>7521</v>
      </c>
      <c r="D3" s="5" t="s">
        <v>142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-7521</v>
      </c>
    </row>
    <row r="4" spans="1:7" ht="27" customHeight="1" x14ac:dyDescent="0.25">
      <c r="A4" s="35">
        <v>2</v>
      </c>
      <c r="B4" s="13" t="s">
        <v>108</v>
      </c>
      <c r="C4" s="7">
        <v>2789</v>
      </c>
      <c r="D4" s="13" t="s">
        <v>162</v>
      </c>
      <c r="E4" s="7"/>
      <c r="F4" s="23" t="str">
        <f t="shared" si="0"/>
        <v>Նվազել է</v>
      </c>
      <c r="G4" s="23">
        <f t="shared" si="1"/>
        <v>-2789</v>
      </c>
    </row>
    <row r="5" spans="1:7" ht="23.25" customHeight="1" x14ac:dyDescent="0.25">
      <c r="A5" s="35">
        <v>3</v>
      </c>
      <c r="B5" s="57" t="s">
        <v>4</v>
      </c>
      <c r="C5" s="58">
        <v>1878</v>
      </c>
      <c r="D5" s="57" t="s">
        <v>4</v>
      </c>
      <c r="E5" s="58"/>
      <c r="F5" s="23" t="str">
        <f t="shared" si="0"/>
        <v>Նվազել է</v>
      </c>
      <c r="G5" s="23">
        <f t="shared" si="1"/>
        <v>-1878</v>
      </c>
    </row>
    <row r="6" spans="1:7" ht="22.5" customHeight="1" x14ac:dyDescent="0.25">
      <c r="A6" s="35">
        <v>4</v>
      </c>
      <c r="B6" s="6" t="s">
        <v>0</v>
      </c>
      <c r="C6" s="7">
        <v>2854</v>
      </c>
      <c r="D6" s="6" t="s">
        <v>0</v>
      </c>
      <c r="E6" s="7"/>
      <c r="F6" s="23" t="str">
        <f t="shared" si="0"/>
        <v>Նվազել է</v>
      </c>
      <c r="G6" s="23">
        <f t="shared" si="1"/>
        <v>-2854</v>
      </c>
    </row>
    <row r="7" spans="1:7" ht="21.75" customHeight="1" x14ac:dyDescent="0.25">
      <c r="A7" s="35"/>
      <c r="B7" s="6" t="s">
        <v>11</v>
      </c>
      <c r="C7" s="7">
        <v>1225</v>
      </c>
      <c r="D7" s="6" t="s">
        <v>11</v>
      </c>
      <c r="E7" s="7"/>
      <c r="F7" s="23" t="str">
        <f t="shared" si="0"/>
        <v>Նվազել է</v>
      </c>
      <c r="G7" s="23">
        <f t="shared" si="1"/>
        <v>-1225</v>
      </c>
    </row>
    <row r="8" spans="1:7" ht="21.75" customHeight="1" x14ac:dyDescent="0.25">
      <c r="A8" s="35"/>
      <c r="B8" s="6" t="s">
        <v>2</v>
      </c>
      <c r="C8" s="7">
        <v>1629</v>
      </c>
      <c r="D8" s="6" t="s">
        <v>2</v>
      </c>
      <c r="E8" s="7"/>
      <c r="F8" s="23" t="str">
        <f t="shared" si="0"/>
        <v>Նվազել է</v>
      </c>
      <c r="G8" s="23">
        <f t="shared" si="1"/>
        <v>-1629</v>
      </c>
    </row>
    <row r="9" spans="1:7" ht="24" customHeight="1" x14ac:dyDescent="0.25">
      <c r="A9" s="35">
        <v>5</v>
      </c>
      <c r="B9" s="6" t="s">
        <v>3</v>
      </c>
      <c r="C9" s="7">
        <v>1876</v>
      </c>
      <c r="D9" s="6" t="s">
        <v>3</v>
      </c>
      <c r="E9" s="7"/>
      <c r="F9" s="23" t="str">
        <f t="shared" si="0"/>
        <v>Նվազել է</v>
      </c>
      <c r="G9" s="23">
        <f t="shared" si="1"/>
        <v>-1876</v>
      </c>
    </row>
    <row r="10" spans="1:7" ht="21" customHeight="1" x14ac:dyDescent="0.25">
      <c r="A10" s="35"/>
      <c r="B10" s="6" t="s">
        <v>90</v>
      </c>
      <c r="C10" s="7">
        <v>214</v>
      </c>
      <c r="D10" s="6" t="s">
        <v>90</v>
      </c>
      <c r="E10" s="7"/>
      <c r="F10" s="23" t="str">
        <f>IF(G10=0,"Անփոփոխ",IF(G10&gt;0,"Աճել է","Նվազել է"))</f>
        <v>Նվազել է</v>
      </c>
      <c r="G10" s="23">
        <f t="shared" si="1"/>
        <v>-214</v>
      </c>
    </row>
    <row r="11" spans="1:7" ht="22.5" customHeight="1" x14ac:dyDescent="0.25">
      <c r="A11" s="35"/>
      <c r="B11" s="6" t="s">
        <v>2</v>
      </c>
      <c r="C11" s="7">
        <v>1629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-1629</v>
      </c>
    </row>
    <row r="12" spans="1:7" ht="26.25" customHeight="1" x14ac:dyDescent="0.25">
      <c r="A12" s="35"/>
      <c r="B12" s="6" t="s">
        <v>8</v>
      </c>
      <c r="C12" s="7">
        <v>247</v>
      </c>
      <c r="D12" s="6" t="s">
        <v>8</v>
      </c>
      <c r="E12" s="7"/>
      <c r="F12" s="23" t="str">
        <f t="shared" si="2"/>
        <v>Նվազել է</v>
      </c>
      <c r="G12" s="23">
        <f t="shared" si="1"/>
        <v>-247</v>
      </c>
    </row>
    <row r="13" spans="1:7" ht="27" customHeight="1" x14ac:dyDescent="0.25">
      <c r="A13" s="35">
        <v>6</v>
      </c>
      <c r="B13" s="6" t="s">
        <v>109</v>
      </c>
      <c r="C13" s="7">
        <v>2094</v>
      </c>
      <c r="D13" s="6" t="s">
        <v>163</v>
      </c>
      <c r="E13" s="7"/>
      <c r="F13" s="23" t="str">
        <f t="shared" si="2"/>
        <v>Նվազել է</v>
      </c>
      <c r="G13" s="23">
        <f t="shared" si="1"/>
        <v>-2094</v>
      </c>
    </row>
    <row r="14" spans="1:7" ht="41.25" customHeight="1" x14ac:dyDescent="0.25">
      <c r="A14" s="35">
        <v>7</v>
      </c>
      <c r="B14" s="63" t="s">
        <v>106</v>
      </c>
      <c r="C14" s="7">
        <v>417</v>
      </c>
      <c r="D14" s="63" t="s">
        <v>164</v>
      </c>
      <c r="E14" s="7"/>
      <c r="F14" s="23" t="str">
        <f t="shared" si="2"/>
        <v>Նվազել է</v>
      </c>
      <c r="G14" s="23">
        <f t="shared" si="1"/>
        <v>-417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5" t="s">
        <v>38</v>
      </c>
      <c r="C16" s="75"/>
      <c r="D16" s="75" t="s">
        <v>165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v>3352</v>
      </c>
      <c r="D17" s="5" t="s">
        <v>5</v>
      </c>
      <c r="E17" s="15"/>
      <c r="F17" s="22" t="str">
        <f t="shared" si="2"/>
        <v>Նվազել է</v>
      </c>
      <c r="G17" s="22">
        <f>E17-C17</f>
        <v>-3352</v>
      </c>
    </row>
    <row r="18" spans="1:7" ht="36.75" customHeight="1" x14ac:dyDescent="0.25">
      <c r="A18" s="38">
        <v>2</v>
      </c>
      <c r="B18" s="6" t="s">
        <v>105</v>
      </c>
      <c r="C18" s="7">
        <v>2210</v>
      </c>
      <c r="D18" s="6" t="s">
        <v>166</v>
      </c>
      <c r="E18" s="7"/>
      <c r="F18" s="23" t="str">
        <f t="shared" si="2"/>
        <v>Նվազել է</v>
      </c>
      <c r="G18" s="23">
        <f>E18-C18</f>
        <v>-2210</v>
      </c>
    </row>
    <row r="19" spans="1:7" ht="24" customHeight="1" x14ac:dyDescent="0.25">
      <c r="A19" s="38">
        <v>3</v>
      </c>
      <c r="B19" s="6" t="s">
        <v>6</v>
      </c>
      <c r="C19" s="7">
        <v>1142</v>
      </c>
      <c r="D19" s="6" t="s">
        <v>6</v>
      </c>
      <c r="E19" s="7"/>
      <c r="F19" s="23" t="str">
        <f t="shared" si="2"/>
        <v>Նվազել է</v>
      </c>
      <c r="G19" s="23">
        <f>E19-C19</f>
        <v>-1142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53" priority="3" operator="containsText" text="Անփոփոխ">
      <formula>NOT(ISERROR(SEARCH("Անփոփոխ",F3)))</formula>
    </cfRule>
    <cfRule type="containsText" dxfId="52" priority="4" operator="containsText" text="Նվազել է">
      <formula>NOT(ISERROR(SEARCH("Նվազել է",F3)))</formula>
    </cfRule>
    <cfRule type="containsText" dxfId="51" priority="6" operator="containsText" text="Աճել է">
      <formula>NOT(ISERROR(SEARCH("Աճել է",F3)))</formula>
    </cfRule>
  </conditionalFormatting>
  <conditionalFormatting sqref="G3:G14 G17:G19">
    <cfRule type="cellIs" dxfId="50" priority="1" operator="equal">
      <formula>0</formula>
    </cfRule>
    <cfRule type="cellIs" dxfId="49" priority="2" operator="lessThan">
      <formula>0</formula>
    </cfRule>
    <cfRule type="cellIs" dxfId="48" priority="5" operator="greaterThan">
      <formula>0</formula>
    </cfRule>
  </conditionalFormatting>
  <pageMargins left="0.7" right="0.7" top="0.75" bottom="0.75" header="0.3" footer="0.3"/>
  <pageSetup scale="8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10" workbookViewId="0">
      <selection activeCell="D16" sqref="D16:E16"/>
    </sheetView>
  </sheetViews>
  <sheetFormatPr defaultColWidth="9.140625" defaultRowHeight="12" x14ac:dyDescent="0.25"/>
  <cols>
    <col min="1" max="1" width="4.140625" style="52" customWidth="1"/>
    <col min="2" max="2" width="42" style="20" customWidth="1"/>
    <col min="3" max="3" width="7" style="20" customWidth="1"/>
    <col min="4" max="4" width="41.28515625" style="20" customWidth="1"/>
    <col min="5" max="5" width="8.42578125" style="20" customWidth="1"/>
    <col min="6" max="6" width="11.85546875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12</v>
      </c>
      <c r="C2" s="75"/>
      <c r="D2" s="75" t="s">
        <v>167</v>
      </c>
      <c r="E2" s="75"/>
      <c r="F2" s="78" t="s">
        <v>7</v>
      </c>
      <c r="G2" s="79"/>
    </row>
    <row r="3" spans="1:7" ht="23.25" customHeight="1" x14ac:dyDescent="0.25">
      <c r="A3" s="34">
        <v>1</v>
      </c>
      <c r="B3" s="5" t="s">
        <v>116</v>
      </c>
      <c r="C3" s="15">
        <v>7820</v>
      </c>
      <c r="D3" s="5" t="s">
        <v>168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-7820</v>
      </c>
    </row>
    <row r="4" spans="1:7" ht="27" customHeight="1" x14ac:dyDescent="0.25">
      <c r="A4" s="35">
        <v>2</v>
      </c>
      <c r="B4" s="13" t="s">
        <v>115</v>
      </c>
      <c r="C4" s="7">
        <v>2886</v>
      </c>
      <c r="D4" s="13" t="s">
        <v>157</v>
      </c>
      <c r="E4" s="7"/>
      <c r="F4" s="23" t="str">
        <f t="shared" si="0"/>
        <v>Նվազել է</v>
      </c>
      <c r="G4" s="23">
        <f t="shared" si="1"/>
        <v>-2886</v>
      </c>
    </row>
    <row r="5" spans="1:7" ht="23.25" customHeight="1" x14ac:dyDescent="0.25">
      <c r="A5" s="35">
        <v>3</v>
      </c>
      <c r="B5" s="57" t="s">
        <v>4</v>
      </c>
      <c r="C5" s="7">
        <v>2191</v>
      </c>
      <c r="D5" s="57" t="s">
        <v>4</v>
      </c>
      <c r="E5" s="7"/>
      <c r="F5" s="23" t="str">
        <f t="shared" si="0"/>
        <v>Նվազել է</v>
      </c>
      <c r="G5" s="23">
        <f t="shared" si="1"/>
        <v>-2191</v>
      </c>
    </row>
    <row r="6" spans="1:7" ht="22.5" customHeight="1" x14ac:dyDescent="0.25">
      <c r="A6" s="35">
        <v>4</v>
      </c>
      <c r="B6" s="6" t="s">
        <v>0</v>
      </c>
      <c r="C6" s="7">
        <v>2743</v>
      </c>
      <c r="D6" s="6" t="s">
        <v>0</v>
      </c>
      <c r="E6" s="7"/>
      <c r="F6" s="23" t="str">
        <f t="shared" si="0"/>
        <v>Նվազել է</v>
      </c>
      <c r="G6" s="23">
        <f t="shared" si="1"/>
        <v>-2743</v>
      </c>
    </row>
    <row r="7" spans="1:7" ht="21.75" customHeight="1" x14ac:dyDescent="0.25">
      <c r="A7" s="35"/>
      <c r="B7" s="6" t="s">
        <v>11</v>
      </c>
      <c r="C7" s="7">
        <v>1294</v>
      </c>
      <c r="D7" s="6" t="s">
        <v>11</v>
      </c>
      <c r="E7" s="7"/>
      <c r="F7" s="23" t="str">
        <f t="shared" si="0"/>
        <v>Նվազել է</v>
      </c>
      <c r="G7" s="23">
        <f t="shared" si="1"/>
        <v>-1294</v>
      </c>
    </row>
    <row r="8" spans="1:7" ht="21.75" customHeight="1" x14ac:dyDescent="0.25">
      <c r="A8" s="35"/>
      <c r="B8" s="6" t="s">
        <v>2</v>
      </c>
      <c r="C8" s="7">
        <v>1449</v>
      </c>
      <c r="D8" s="6" t="s">
        <v>2</v>
      </c>
      <c r="E8" s="7"/>
      <c r="F8" s="23" t="str">
        <f t="shared" si="0"/>
        <v>Նվազել է</v>
      </c>
      <c r="G8" s="23">
        <f t="shared" si="1"/>
        <v>-1449</v>
      </c>
    </row>
    <row r="9" spans="1:7" ht="22.5" customHeight="1" x14ac:dyDescent="0.25">
      <c r="A9" s="35">
        <v>5</v>
      </c>
      <c r="B9" s="6" t="s">
        <v>3</v>
      </c>
      <c r="C9" s="7">
        <v>1690</v>
      </c>
      <c r="D9" s="6" t="s">
        <v>3</v>
      </c>
      <c r="E9" s="7"/>
      <c r="F9" s="23" t="str">
        <f t="shared" si="0"/>
        <v>Նվազել է</v>
      </c>
      <c r="G9" s="23">
        <f t="shared" si="1"/>
        <v>-1690</v>
      </c>
    </row>
    <row r="10" spans="1:7" ht="21" customHeight="1" x14ac:dyDescent="0.25">
      <c r="A10" s="35"/>
      <c r="B10" s="6" t="s">
        <v>90</v>
      </c>
      <c r="C10" s="7">
        <v>172</v>
      </c>
      <c r="D10" s="6" t="s">
        <v>90</v>
      </c>
      <c r="E10" s="7"/>
      <c r="F10" s="23" t="str">
        <f>IF(G10=0,"Անփոփոխ",IF(G10&gt;0,"Աճել է","Նվազել է"))</f>
        <v>Նվազել է</v>
      </c>
      <c r="G10" s="23">
        <f t="shared" si="1"/>
        <v>-172</v>
      </c>
    </row>
    <row r="11" spans="1:7" ht="22.5" customHeight="1" x14ac:dyDescent="0.25">
      <c r="A11" s="35"/>
      <c r="B11" s="6" t="s">
        <v>2</v>
      </c>
      <c r="C11" s="7">
        <v>1449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-1449</v>
      </c>
    </row>
    <row r="12" spans="1:7" ht="26.25" customHeight="1" x14ac:dyDescent="0.25">
      <c r="A12" s="35"/>
      <c r="B12" s="6" t="s">
        <v>8</v>
      </c>
      <c r="C12" s="7">
        <v>241</v>
      </c>
      <c r="D12" s="6" t="s">
        <v>8</v>
      </c>
      <c r="E12" s="7"/>
      <c r="F12" s="23" t="str">
        <f t="shared" si="2"/>
        <v>Նվազել է</v>
      </c>
      <c r="G12" s="23">
        <f t="shared" si="1"/>
        <v>-241</v>
      </c>
    </row>
    <row r="13" spans="1:7" ht="27" customHeight="1" x14ac:dyDescent="0.25">
      <c r="A13" s="35">
        <v>6</v>
      </c>
      <c r="B13" s="6" t="s">
        <v>114</v>
      </c>
      <c r="C13" s="7">
        <v>2489</v>
      </c>
      <c r="D13" s="6" t="s">
        <v>169</v>
      </c>
      <c r="E13" s="7"/>
      <c r="F13" s="23" t="str">
        <f t="shared" si="2"/>
        <v>Նվազել է</v>
      </c>
      <c r="G13" s="23">
        <f t="shared" si="1"/>
        <v>-2489</v>
      </c>
    </row>
    <row r="14" spans="1:7" ht="36" customHeight="1" x14ac:dyDescent="0.25">
      <c r="A14" s="35">
        <v>7</v>
      </c>
      <c r="B14" s="63" t="s">
        <v>113</v>
      </c>
      <c r="C14" s="7">
        <v>418</v>
      </c>
      <c r="D14" s="63" t="s">
        <v>164</v>
      </c>
      <c r="E14" s="7"/>
      <c r="F14" s="23" t="str">
        <f t="shared" si="2"/>
        <v>Նվազել է</v>
      </c>
      <c r="G14" s="23">
        <f t="shared" si="1"/>
        <v>-418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5" t="s">
        <v>13</v>
      </c>
      <c r="C16" s="75"/>
      <c r="D16" s="75" t="s">
        <v>193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v>3805</v>
      </c>
      <c r="D17" s="5" t="s">
        <v>5</v>
      </c>
      <c r="E17" s="15"/>
      <c r="F17" s="22" t="str">
        <f t="shared" si="2"/>
        <v>Նվազել է</v>
      </c>
      <c r="G17" s="22">
        <f>E17-C17</f>
        <v>-3805</v>
      </c>
    </row>
    <row r="18" spans="1:7" ht="36.75" customHeight="1" x14ac:dyDescent="0.25">
      <c r="A18" s="38">
        <v>2</v>
      </c>
      <c r="B18" s="6" t="s">
        <v>117</v>
      </c>
      <c r="C18" s="7">
        <v>2495</v>
      </c>
      <c r="D18" s="6" t="s">
        <v>170</v>
      </c>
      <c r="E18" s="7"/>
      <c r="F18" s="23" t="str">
        <f t="shared" si="2"/>
        <v>Նվազել է</v>
      </c>
      <c r="G18" s="23">
        <f>E18-C18</f>
        <v>-2495</v>
      </c>
    </row>
    <row r="19" spans="1:7" ht="24" customHeight="1" x14ac:dyDescent="0.25">
      <c r="A19" s="38">
        <v>3</v>
      </c>
      <c r="B19" s="6" t="s">
        <v>6</v>
      </c>
      <c r="C19" s="7">
        <v>1310</v>
      </c>
      <c r="D19" s="6" t="s">
        <v>6</v>
      </c>
      <c r="E19" s="7"/>
      <c r="F19" s="23" t="str">
        <f t="shared" si="2"/>
        <v>Նվազել է</v>
      </c>
      <c r="G19" s="23">
        <f>E19-C19</f>
        <v>-1310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47" priority="3" operator="containsText" text="Անփոփոխ">
      <formula>NOT(ISERROR(SEARCH("Անփոփոխ",F3)))</formula>
    </cfRule>
    <cfRule type="containsText" dxfId="46" priority="4" operator="containsText" text="Նվազել է">
      <formula>NOT(ISERROR(SEARCH("Նվազել է",F3)))</formula>
    </cfRule>
    <cfRule type="containsText" dxfId="45" priority="6" operator="containsText" text="Աճել է">
      <formula>NOT(ISERROR(SEARCH("Աճել է",F3)))</formula>
    </cfRule>
  </conditionalFormatting>
  <conditionalFormatting sqref="G3:G14 G17:G19">
    <cfRule type="cellIs" dxfId="44" priority="1" operator="equal">
      <formula>0</formula>
    </cfRule>
    <cfRule type="cellIs" dxfId="43" priority="2" operator="lessThan">
      <formula>0</formula>
    </cfRule>
    <cfRule type="cellIs" dxfId="42" priority="5" operator="greaterThan">
      <formula>0</formula>
    </cfRule>
  </conditionalFormatting>
  <pageMargins left="0.7" right="0.7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M13" sqref="M13"/>
    </sheetView>
  </sheetViews>
  <sheetFormatPr defaultColWidth="9.140625" defaultRowHeight="12" x14ac:dyDescent="0.25"/>
  <cols>
    <col min="1" max="1" width="4.140625" style="52" customWidth="1"/>
    <col min="2" max="2" width="30.140625" style="20" customWidth="1"/>
    <col min="3" max="3" width="8.42578125" style="20" customWidth="1"/>
    <col min="4" max="4" width="30.5703125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191</v>
      </c>
      <c r="C2" s="75"/>
      <c r="D2" s="75" t="s">
        <v>192</v>
      </c>
      <c r="E2" s="75"/>
      <c r="F2" s="78" t="s">
        <v>7</v>
      </c>
      <c r="G2" s="79"/>
    </row>
    <row r="3" spans="1:7" ht="39" customHeight="1" x14ac:dyDescent="0.25">
      <c r="A3" s="34">
        <v>1</v>
      </c>
      <c r="B3" s="5" t="s">
        <v>177</v>
      </c>
      <c r="C3" s="15">
        <f>'Հ-01'!C3+'Հ-02'!C3+'Հ-03'!C3</f>
        <v>17790</v>
      </c>
      <c r="D3" s="5" t="s">
        <v>221</v>
      </c>
      <c r="E3" s="15">
        <f>'Հ-01'!E3+'Հ-02'!E3+'Հ-03'!E3</f>
        <v>15966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-1824</v>
      </c>
    </row>
    <row r="4" spans="1:7" ht="27" customHeight="1" x14ac:dyDescent="0.25">
      <c r="A4" s="35">
        <v>2</v>
      </c>
      <c r="B4" s="13" t="s">
        <v>178</v>
      </c>
      <c r="C4" s="15">
        <f>'Հ-01'!C4+'Հ-02'!C4+'Հ-03'!C4</f>
        <v>7748</v>
      </c>
      <c r="D4" s="13" t="s">
        <v>220</v>
      </c>
      <c r="E4" s="15">
        <f>'Հ-01'!E4+'Հ-02'!E4+'Հ-03'!E4</f>
        <v>7827</v>
      </c>
      <c r="F4" s="23" t="str">
        <f t="shared" si="0"/>
        <v>Աճել է</v>
      </c>
      <c r="G4" s="23">
        <f t="shared" si="1"/>
        <v>79</v>
      </c>
    </row>
    <row r="5" spans="1:7" ht="23.25" customHeight="1" x14ac:dyDescent="0.25">
      <c r="A5" s="35">
        <v>3</v>
      </c>
      <c r="B5" s="6" t="s">
        <v>4</v>
      </c>
      <c r="C5" s="15">
        <f>'Հ-01'!C5+'Հ-02'!C5+'Հ-03'!C5</f>
        <v>5289</v>
      </c>
      <c r="D5" s="6" t="s">
        <v>4</v>
      </c>
      <c r="E5" s="15">
        <f>'Հ-01'!E5+'Հ-02'!E5+'Հ-03'!E5</f>
        <v>4873</v>
      </c>
      <c r="F5" s="23" t="str">
        <f t="shared" si="0"/>
        <v>Նվազել է</v>
      </c>
      <c r="G5" s="23">
        <f t="shared" si="1"/>
        <v>-416</v>
      </c>
    </row>
    <row r="6" spans="1:7" ht="22.5" customHeight="1" thickBot="1" x14ac:dyDescent="0.3">
      <c r="A6" s="35">
        <v>4</v>
      </c>
      <c r="B6" s="10" t="s">
        <v>0</v>
      </c>
      <c r="C6" s="15">
        <f>'Հ-01'!C6+'Հ-02'!C6+'Հ-03'!C6</f>
        <v>4753</v>
      </c>
      <c r="D6" s="10" t="s">
        <v>0</v>
      </c>
      <c r="E6" s="15">
        <f>'Հ-01'!E6+'Հ-02'!E6+'Հ-03'!E6</f>
        <v>9637</v>
      </c>
      <c r="F6" s="54" t="str">
        <f t="shared" si="0"/>
        <v>Աճել է</v>
      </c>
      <c r="G6" s="54">
        <f t="shared" si="1"/>
        <v>4884</v>
      </c>
    </row>
    <row r="7" spans="1:7" ht="21.75" customHeight="1" x14ac:dyDescent="0.25">
      <c r="A7" s="35"/>
      <c r="B7" s="5" t="s">
        <v>14</v>
      </c>
      <c r="C7" s="15">
        <f>'Հ-01'!C7+'Հ-02'!C7+'Հ-03'!C7</f>
        <v>2166</v>
      </c>
      <c r="D7" s="5" t="s">
        <v>14</v>
      </c>
      <c r="E7" s="15">
        <f>'Հ-01'!E7+'Հ-02'!E7+'Հ-03'!E7</f>
        <v>5155</v>
      </c>
      <c r="F7" s="22" t="str">
        <f t="shared" si="0"/>
        <v>Աճել է</v>
      </c>
      <c r="G7" s="22">
        <f t="shared" si="1"/>
        <v>2989</v>
      </c>
    </row>
    <row r="8" spans="1:7" ht="21.75" customHeight="1" x14ac:dyDescent="0.25">
      <c r="A8" s="35"/>
      <c r="B8" s="6" t="s">
        <v>2</v>
      </c>
      <c r="C8" s="15">
        <f>'Հ-01'!C8+'Հ-02'!C8+'Հ-03'!C8</f>
        <v>2587</v>
      </c>
      <c r="D8" s="6" t="s">
        <v>2</v>
      </c>
      <c r="E8" s="15">
        <f>'Հ-01'!E8+'Հ-02'!E8+'Հ-03'!E8</f>
        <v>4482</v>
      </c>
      <c r="F8" s="23" t="str">
        <f t="shared" si="0"/>
        <v>Աճել է</v>
      </c>
      <c r="G8" s="23">
        <f t="shared" si="1"/>
        <v>1895</v>
      </c>
    </row>
    <row r="9" spans="1:7" ht="22.5" customHeight="1" x14ac:dyDescent="0.25">
      <c r="A9" s="35">
        <v>5</v>
      </c>
      <c r="B9" s="6" t="s">
        <v>3</v>
      </c>
      <c r="C9" s="15">
        <f>'Հ-01'!C9+'Հ-02'!C9+'Հ-03'!C9</f>
        <v>3217</v>
      </c>
      <c r="D9" s="6" t="s">
        <v>3</v>
      </c>
      <c r="E9" s="15">
        <f>'Հ-01'!E9+'Հ-02'!E9+'Հ-03'!E9</f>
        <v>5286</v>
      </c>
      <c r="F9" s="23" t="str">
        <f t="shared" si="0"/>
        <v>Աճել է</v>
      </c>
      <c r="G9" s="23">
        <f t="shared" si="1"/>
        <v>2069</v>
      </c>
    </row>
    <row r="10" spans="1:7" ht="21" customHeight="1" x14ac:dyDescent="0.25">
      <c r="A10" s="35"/>
      <c r="B10" s="6" t="s">
        <v>1</v>
      </c>
      <c r="C10" s="15">
        <f>'Հ-01'!C10+'Հ-02'!C10+'Հ-03'!C10</f>
        <v>470</v>
      </c>
      <c r="D10" s="6" t="s">
        <v>1</v>
      </c>
      <c r="E10" s="15">
        <f>'Հ-01'!E10+'Հ-02'!E10+'Հ-03'!E10</f>
        <v>779</v>
      </c>
      <c r="F10" s="23" t="str">
        <f>IF(G10=0,"Անփոփոխ",IF(G10&gt;0,"Աճել է","Նվազել է"))</f>
        <v>Աճել է</v>
      </c>
      <c r="G10" s="23">
        <f t="shared" si="1"/>
        <v>309</v>
      </c>
    </row>
    <row r="11" spans="1:7" ht="22.5" customHeight="1" x14ac:dyDescent="0.25">
      <c r="A11" s="35"/>
      <c r="B11" s="6" t="s">
        <v>2</v>
      </c>
      <c r="C11" s="15">
        <f>'Հ-01'!C11+'Հ-02'!C11+'Հ-03'!C11</f>
        <v>2587</v>
      </c>
      <c r="D11" s="6" t="s">
        <v>2</v>
      </c>
      <c r="E11" s="15">
        <f>'Հ-01'!E11+'Հ-02'!E11+'Հ-03'!E11</f>
        <v>4482</v>
      </c>
      <c r="F11" s="23" t="str">
        <f t="shared" ref="F11:F19" si="2">IF(G11=0,"Անփոփոխ",IF(G11&gt;0,"Աճել է","Նվազել է"))</f>
        <v>Աճել է</v>
      </c>
      <c r="G11" s="23">
        <f t="shared" si="1"/>
        <v>1895</v>
      </c>
    </row>
    <row r="12" spans="1:7" ht="26.25" customHeight="1" x14ac:dyDescent="0.25">
      <c r="A12" s="35"/>
      <c r="B12" s="6" t="s">
        <v>8</v>
      </c>
      <c r="C12" s="15">
        <f>'Հ-01'!C12+'Հ-02'!C12+'Հ-03'!C12</f>
        <v>630</v>
      </c>
      <c r="D12" s="6" t="s">
        <v>8</v>
      </c>
      <c r="E12" s="15">
        <f>'Հ-01'!E12+'Հ-02'!E12+'Հ-03'!E12</f>
        <v>804</v>
      </c>
      <c r="F12" s="23" t="str">
        <f t="shared" si="2"/>
        <v>Աճել է</v>
      </c>
      <c r="G12" s="23">
        <f t="shared" si="1"/>
        <v>174</v>
      </c>
    </row>
    <row r="13" spans="1:7" ht="32.25" customHeight="1" x14ac:dyDescent="0.25">
      <c r="A13" s="35">
        <v>6</v>
      </c>
      <c r="B13" s="63" t="s">
        <v>179</v>
      </c>
      <c r="C13" s="15">
        <f>'Հ-01'!C13+'Հ-02'!C13+'Հ-03'!C13</f>
        <v>4827</v>
      </c>
      <c r="D13" s="63" t="s">
        <v>237</v>
      </c>
      <c r="E13" s="15">
        <f>'Հ-01'!E13+'Հ-02'!E13+'Հ-03'!E13</f>
        <v>7506</v>
      </c>
      <c r="F13" s="23" t="str">
        <f t="shared" si="2"/>
        <v>Աճել է</v>
      </c>
      <c r="G13" s="23">
        <f t="shared" si="1"/>
        <v>2679</v>
      </c>
    </row>
    <row r="14" spans="1:7" ht="51.75" customHeight="1" x14ac:dyDescent="0.25">
      <c r="A14" s="35">
        <v>7</v>
      </c>
      <c r="B14" s="63" t="s">
        <v>180</v>
      </c>
      <c r="C14" s="15">
        <f>'Հ-01'!C14+'Հ-02'!C14+'Հ-03'!C14</f>
        <v>891</v>
      </c>
      <c r="D14" s="63" t="s">
        <v>222</v>
      </c>
      <c r="E14" s="15">
        <f>'Հ-01'!E14+'Հ-02'!E14+'Հ-03'!E14</f>
        <v>1040</v>
      </c>
      <c r="F14" s="23" t="str">
        <f t="shared" si="2"/>
        <v>Աճել է</v>
      </c>
      <c r="G14" s="23">
        <f t="shared" si="1"/>
        <v>149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5" t="s">
        <v>190</v>
      </c>
      <c r="C16" s="75"/>
      <c r="D16" s="75" t="s">
        <v>171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f>'Հ-01'!C17+'Հ-02'!C17+'Հ-03'!C17</f>
        <v>7805</v>
      </c>
      <c r="D17" s="5" t="s">
        <v>5</v>
      </c>
      <c r="E17" s="15">
        <f>'Հ-01'!E17+'Հ-02'!E17+'Հ-03'!E17</f>
        <v>10794</v>
      </c>
      <c r="F17" s="22" t="str">
        <f t="shared" si="2"/>
        <v>Աճել է</v>
      </c>
      <c r="G17" s="22">
        <f>E17-C17</f>
        <v>2989</v>
      </c>
    </row>
    <row r="18" spans="1:7" ht="36.75" customHeight="1" x14ac:dyDescent="0.25">
      <c r="A18" s="38">
        <v>2</v>
      </c>
      <c r="B18" s="6" t="s">
        <v>181</v>
      </c>
      <c r="C18" s="15">
        <f>'Հ-01'!C18+'Հ-02'!C18+'Հ-03'!C18</f>
        <v>5826</v>
      </c>
      <c r="D18" s="6" t="s">
        <v>238</v>
      </c>
      <c r="E18" s="15">
        <f>'Հ-01'!E18+'Հ-02'!E18+'Հ-03'!E18</f>
        <v>5998</v>
      </c>
      <c r="F18" s="23" t="str">
        <f t="shared" si="2"/>
        <v>Աճել է</v>
      </c>
      <c r="G18" s="23">
        <f>E18-C18</f>
        <v>172</v>
      </c>
    </row>
    <row r="19" spans="1:7" ht="24" customHeight="1" x14ac:dyDescent="0.25">
      <c r="A19" s="38">
        <v>3</v>
      </c>
      <c r="B19" s="6" t="s">
        <v>6</v>
      </c>
      <c r="C19" s="15">
        <f>'Հ-01'!C19+'Հ-02'!C19+'Հ-03'!C19</f>
        <v>1979</v>
      </c>
      <c r="D19" s="6" t="s">
        <v>6</v>
      </c>
      <c r="E19" s="15">
        <f>'Հ-01'!E19+'Հ-02'!E19+'Հ-03'!E19</f>
        <v>4795</v>
      </c>
      <c r="F19" s="23" t="str">
        <f t="shared" si="2"/>
        <v>Աճել է</v>
      </c>
      <c r="G19" s="23">
        <f>E19-C19</f>
        <v>2816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41" priority="3" operator="containsText" text="Անփոփոխ">
      <formula>NOT(ISERROR(SEARCH("Անփոփոխ",F3)))</formula>
    </cfRule>
    <cfRule type="containsText" dxfId="40" priority="4" operator="containsText" text="Նվազել է">
      <formula>NOT(ISERROR(SEARCH("Նվազել է",F3)))</formula>
    </cfRule>
    <cfRule type="containsText" dxfId="39" priority="6" operator="containsText" text="Աճել է">
      <formula>NOT(ISERROR(SEARCH("Աճել է",F3)))</formula>
    </cfRule>
  </conditionalFormatting>
  <conditionalFormatting sqref="G3:G14 G17:G19">
    <cfRule type="cellIs" dxfId="38" priority="1" operator="equal">
      <formula>0</formula>
    </cfRule>
    <cfRule type="cellIs" dxfId="37" priority="2" operator="lessThan">
      <formula>0</formula>
    </cfRule>
    <cfRule type="cellIs" dxfId="36" priority="5" operator="greaterThan">
      <formula>0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M17" sqref="M17"/>
    </sheetView>
  </sheetViews>
  <sheetFormatPr defaultColWidth="9.140625" defaultRowHeight="12" x14ac:dyDescent="0.25"/>
  <cols>
    <col min="1" max="1" width="4.140625" style="52" customWidth="1"/>
    <col min="2" max="2" width="45.85546875" style="20" customWidth="1"/>
    <col min="3" max="3" width="7" style="20" customWidth="1"/>
    <col min="4" max="4" width="41.28515625" style="20" customWidth="1"/>
    <col min="5" max="5" width="8.42578125" style="20" customWidth="1"/>
    <col min="6" max="6" width="9" style="20" customWidth="1"/>
    <col min="7" max="7" width="8.2851562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173</v>
      </c>
      <c r="C2" s="75"/>
      <c r="D2" s="75" t="s">
        <v>176</v>
      </c>
      <c r="E2" s="75"/>
      <c r="F2" s="78" t="s">
        <v>7</v>
      </c>
      <c r="G2" s="79"/>
    </row>
    <row r="3" spans="1:7" ht="23.25" customHeight="1" x14ac:dyDescent="0.25">
      <c r="A3" s="34">
        <v>1</v>
      </c>
      <c r="B3" s="5" t="s">
        <v>77</v>
      </c>
      <c r="C3" s="15">
        <f>SUM('Հ-04:Հ-06'!C3)</f>
        <v>18913</v>
      </c>
      <c r="D3" s="5" t="s">
        <v>240</v>
      </c>
      <c r="E3" s="15">
        <f>SUM('Հ-04:Հ-06'!E3)</f>
        <v>20268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1355</v>
      </c>
    </row>
    <row r="4" spans="1:7" ht="27" customHeight="1" x14ac:dyDescent="0.25">
      <c r="A4" s="35">
        <v>2</v>
      </c>
      <c r="B4" s="13" t="s">
        <v>72</v>
      </c>
      <c r="C4" s="15">
        <f>SUM('Հ-04:Հ-06'!C4)</f>
        <v>8118</v>
      </c>
      <c r="D4" s="13" t="s">
        <v>239</v>
      </c>
      <c r="E4" s="15">
        <f>SUM('Հ-04:Հ-06'!E4)</f>
        <v>7334</v>
      </c>
      <c r="F4" s="23" t="str">
        <f t="shared" si="0"/>
        <v>Նվազել է</v>
      </c>
      <c r="G4" s="23">
        <f t="shared" si="1"/>
        <v>-784</v>
      </c>
    </row>
    <row r="5" spans="1:7" ht="23.25" customHeight="1" x14ac:dyDescent="0.25">
      <c r="A5" s="35">
        <v>3</v>
      </c>
      <c r="B5" s="6" t="s">
        <v>4</v>
      </c>
      <c r="C5" s="15">
        <f>SUM('Հ-04:Հ-06'!C5)</f>
        <v>5538</v>
      </c>
      <c r="D5" s="6" t="s">
        <v>4</v>
      </c>
      <c r="E5" s="15">
        <f>SUM('Հ-04:Հ-06'!E5)</f>
        <v>5337</v>
      </c>
      <c r="F5" s="23" t="str">
        <f t="shared" si="0"/>
        <v>Նվազել է</v>
      </c>
      <c r="G5" s="23">
        <f t="shared" si="1"/>
        <v>-201</v>
      </c>
    </row>
    <row r="6" spans="1:7" ht="22.5" customHeight="1" x14ac:dyDescent="0.25">
      <c r="A6" s="35">
        <v>4</v>
      </c>
      <c r="B6" s="6" t="s">
        <v>0</v>
      </c>
      <c r="C6" s="15">
        <f>SUM('Հ-04:Հ-06'!C6)</f>
        <v>5257</v>
      </c>
      <c r="D6" s="6" t="s">
        <v>0</v>
      </c>
      <c r="E6" s="15">
        <f>SUM('Հ-04:Հ-06'!E6)</f>
        <v>7597</v>
      </c>
      <c r="F6" s="23" t="str">
        <f t="shared" si="0"/>
        <v>Աճել է</v>
      </c>
      <c r="G6" s="23">
        <f t="shared" si="1"/>
        <v>2340</v>
      </c>
    </row>
    <row r="7" spans="1:7" ht="21.75" customHeight="1" x14ac:dyDescent="0.25">
      <c r="A7" s="35"/>
      <c r="B7" s="6" t="s">
        <v>1</v>
      </c>
      <c r="C7" s="15">
        <f>SUM('Հ-04:Հ-06'!C7)</f>
        <v>2123</v>
      </c>
      <c r="D7" s="6" t="s">
        <v>1</v>
      </c>
      <c r="E7" s="15">
        <f>SUM('Հ-04:Հ-06'!E7)</f>
        <v>3689</v>
      </c>
      <c r="F7" s="23" t="str">
        <f t="shared" si="0"/>
        <v>Աճել է</v>
      </c>
      <c r="G7" s="23">
        <f t="shared" si="1"/>
        <v>1566</v>
      </c>
    </row>
    <row r="8" spans="1:7" ht="21.75" customHeight="1" x14ac:dyDescent="0.25">
      <c r="A8" s="35"/>
      <c r="B8" s="6" t="s">
        <v>2</v>
      </c>
      <c r="C8" s="15">
        <f>SUM('Հ-04:Հ-06'!C8)</f>
        <v>3134</v>
      </c>
      <c r="D8" s="6" t="s">
        <v>2</v>
      </c>
      <c r="E8" s="15">
        <f>SUM('Հ-04:Հ-06'!E8)</f>
        <v>3908</v>
      </c>
      <c r="F8" s="23" t="str">
        <f t="shared" si="0"/>
        <v>Աճել է</v>
      </c>
      <c r="G8" s="23">
        <f t="shared" si="1"/>
        <v>774</v>
      </c>
    </row>
    <row r="9" spans="1:7" ht="22.5" customHeight="1" x14ac:dyDescent="0.25">
      <c r="A9" s="35">
        <v>5</v>
      </c>
      <c r="B9" s="6" t="s">
        <v>3</v>
      </c>
      <c r="C9" s="15">
        <f>SUM('Հ-04:Հ-06'!C9)</f>
        <v>3829</v>
      </c>
      <c r="D9" s="6" t="s">
        <v>3</v>
      </c>
      <c r="E9" s="15">
        <f>SUM('Հ-04:Հ-06'!E9)</f>
        <v>4588</v>
      </c>
      <c r="F9" s="23" t="str">
        <f t="shared" si="0"/>
        <v>Աճել է</v>
      </c>
      <c r="G9" s="23">
        <f t="shared" si="1"/>
        <v>759</v>
      </c>
    </row>
    <row r="10" spans="1:7" ht="21" customHeight="1" x14ac:dyDescent="0.25">
      <c r="A10" s="35"/>
      <c r="B10" s="6" t="s">
        <v>1</v>
      </c>
      <c r="C10" s="15">
        <f>SUM('Հ-04:Հ-06'!C10)</f>
        <v>472</v>
      </c>
      <c r="D10" s="6" t="s">
        <v>1</v>
      </c>
      <c r="E10" s="15">
        <f>SUM('Հ-04:Հ-06'!E10)</f>
        <v>539</v>
      </c>
      <c r="F10" s="23" t="str">
        <f>IF(G10=0,"Անփոփոխ",IF(G10&gt;0,"Աճել է","Նվազել է"))</f>
        <v>Աճել է</v>
      </c>
      <c r="G10" s="23">
        <f t="shared" si="1"/>
        <v>67</v>
      </c>
    </row>
    <row r="11" spans="1:7" ht="22.5" customHeight="1" x14ac:dyDescent="0.25">
      <c r="A11" s="35"/>
      <c r="B11" s="6" t="s">
        <v>2</v>
      </c>
      <c r="C11" s="15">
        <f>SUM('Հ-04:Հ-06'!C11)</f>
        <v>3134</v>
      </c>
      <c r="D11" s="6" t="s">
        <v>2</v>
      </c>
      <c r="E11" s="15">
        <f>SUM('Հ-04:Հ-06'!E11)</f>
        <v>3908</v>
      </c>
      <c r="F11" s="23" t="str">
        <f t="shared" ref="F11:F19" si="2">IF(G11=0,"Անփոփոխ",IF(G11&gt;0,"Աճել է","Նվազել է"))</f>
        <v>Աճել է</v>
      </c>
      <c r="G11" s="23">
        <f t="shared" si="1"/>
        <v>774</v>
      </c>
    </row>
    <row r="12" spans="1:7" ht="26.25" customHeight="1" x14ac:dyDescent="0.25">
      <c r="A12" s="35"/>
      <c r="B12" s="6" t="s">
        <v>8</v>
      </c>
      <c r="C12" s="15">
        <f>SUM('Հ-04:Հ-06'!C12)</f>
        <v>695</v>
      </c>
      <c r="D12" s="6" t="s">
        <v>8</v>
      </c>
      <c r="E12" s="15">
        <f>SUM('Հ-04:Հ-06'!E12)</f>
        <v>680</v>
      </c>
      <c r="F12" s="23" t="str">
        <f t="shared" si="2"/>
        <v>Նվազել է</v>
      </c>
      <c r="G12" s="23">
        <f t="shared" si="1"/>
        <v>-15</v>
      </c>
    </row>
    <row r="13" spans="1:7" ht="36.75" customHeight="1" x14ac:dyDescent="0.25">
      <c r="A13" s="35">
        <v>6</v>
      </c>
      <c r="B13" s="63" t="s">
        <v>69</v>
      </c>
      <c r="C13" s="15">
        <f>SUM('Հ-04:Հ-06'!C13)</f>
        <v>4770</v>
      </c>
      <c r="D13" s="63" t="s">
        <v>241</v>
      </c>
      <c r="E13" s="15">
        <f>SUM('Հ-04:Հ-06'!E13)</f>
        <v>6923</v>
      </c>
      <c r="F13" s="23" t="str">
        <f t="shared" si="2"/>
        <v>Աճել է</v>
      </c>
      <c r="G13" s="23">
        <f t="shared" si="1"/>
        <v>2153</v>
      </c>
    </row>
    <row r="14" spans="1:7" ht="41.25" customHeight="1" x14ac:dyDescent="0.25">
      <c r="A14" s="35">
        <v>7</v>
      </c>
      <c r="B14" s="63" t="s">
        <v>73</v>
      </c>
      <c r="C14" s="15">
        <f>SUM('Հ-04:Հ-06'!C14)</f>
        <v>772</v>
      </c>
      <c r="D14" s="63" t="s">
        <v>242</v>
      </c>
      <c r="E14" s="15">
        <f>SUM('Հ-04:Հ-06'!E14)</f>
        <v>820</v>
      </c>
      <c r="F14" s="23" t="str">
        <f t="shared" si="2"/>
        <v>Աճել է</v>
      </c>
      <c r="G14" s="23">
        <f t="shared" si="1"/>
        <v>48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5" t="s">
        <v>40</v>
      </c>
      <c r="C16" s="75"/>
      <c r="D16" s="75" t="s">
        <v>174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f>'Հ-04'!C17+'Հ-05'!C17+'Հ-06'!C17</f>
        <v>8524</v>
      </c>
      <c r="D17" s="5" t="s">
        <v>5</v>
      </c>
      <c r="E17" s="15">
        <f>SUM('Հ-04:Հ-06'!E17)</f>
        <v>10153</v>
      </c>
      <c r="F17" s="22" t="str">
        <f t="shared" si="2"/>
        <v>Աճել է</v>
      </c>
      <c r="G17" s="22">
        <f>E17-C17</f>
        <v>1629</v>
      </c>
    </row>
    <row r="18" spans="1:7" ht="36.75" customHeight="1" x14ac:dyDescent="0.25">
      <c r="A18" s="38">
        <v>2</v>
      </c>
      <c r="B18" s="6" t="s">
        <v>175</v>
      </c>
      <c r="C18" s="15">
        <f>'Հ-04'!C18+'Հ-05'!C18+'Հ-06'!C18</f>
        <v>6450</v>
      </c>
      <c r="D18" s="6" t="s">
        <v>243</v>
      </c>
      <c r="E18" s="15">
        <f>SUM('Հ-04:Հ-06'!E18)</f>
        <v>6478</v>
      </c>
      <c r="F18" s="23" t="str">
        <f t="shared" si="2"/>
        <v>Աճել է</v>
      </c>
      <c r="G18" s="23">
        <f>E18-C18</f>
        <v>28</v>
      </c>
    </row>
    <row r="19" spans="1:7" ht="24" customHeight="1" x14ac:dyDescent="0.25">
      <c r="A19" s="38">
        <v>3</v>
      </c>
      <c r="B19" s="6" t="s">
        <v>6</v>
      </c>
      <c r="C19" s="15">
        <f>'Հ-04'!C19+'Հ-05'!C19+'Հ-06'!C19</f>
        <v>2074</v>
      </c>
      <c r="D19" s="6" t="s">
        <v>6</v>
      </c>
      <c r="E19" s="15">
        <f>SUM('Հ-04:Հ-06'!E19)</f>
        <v>3675</v>
      </c>
      <c r="F19" s="23" t="str">
        <f t="shared" si="2"/>
        <v>Աճել է</v>
      </c>
      <c r="G19" s="23">
        <f>E19-C19</f>
        <v>1601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35" priority="3" operator="containsText" text="Անփոփոխ">
      <formula>NOT(ISERROR(SEARCH("Անփոփոխ",F3)))</formula>
    </cfRule>
    <cfRule type="containsText" dxfId="34" priority="4" operator="containsText" text="Նվազել է">
      <formula>NOT(ISERROR(SEARCH("Նվազել է",F3)))</formula>
    </cfRule>
    <cfRule type="containsText" dxfId="33" priority="6" operator="containsText" text="Աճել է">
      <formula>NOT(ISERROR(SEARCH("Աճել է",F3)))</formula>
    </cfRule>
  </conditionalFormatting>
  <conditionalFormatting sqref="G3:G14 G17:G19">
    <cfRule type="cellIs" dxfId="32" priority="1" operator="equal">
      <formula>0</formula>
    </cfRule>
    <cfRule type="cellIs" dxfId="31" priority="2" operator="lessThan">
      <formula>0</formula>
    </cfRule>
    <cfRule type="cellIs" dxfId="30" priority="5" operator="greaterThan">
      <formula>0</formula>
    </cfRule>
  </conditionalFormatting>
  <pageMargins left="0" right="0" top="0" bottom="0" header="0" footer="0"/>
  <pageSetup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B2" sqref="B2:C2"/>
    </sheetView>
  </sheetViews>
  <sheetFormatPr defaultColWidth="9.140625" defaultRowHeight="12" x14ac:dyDescent="0.25"/>
  <cols>
    <col min="1" max="1" width="4.140625" style="52" customWidth="1"/>
    <col min="2" max="2" width="32.28515625" style="20" customWidth="1"/>
    <col min="3" max="3" width="7" style="20" customWidth="1"/>
    <col min="4" max="4" width="30.85546875" style="20" customWidth="1"/>
    <col min="5" max="5" width="8.42578125" style="20" customWidth="1"/>
    <col min="6" max="6" width="10.42578125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189</v>
      </c>
      <c r="C2" s="75"/>
      <c r="D2" s="75" t="s">
        <v>183</v>
      </c>
      <c r="E2" s="75"/>
      <c r="F2" s="78" t="s">
        <v>7</v>
      </c>
      <c r="G2" s="79"/>
    </row>
    <row r="3" spans="1:7" ht="23.25" customHeight="1" x14ac:dyDescent="0.25">
      <c r="A3" s="34">
        <v>1</v>
      </c>
      <c r="B3" s="5" t="s">
        <v>93</v>
      </c>
      <c r="C3" s="15">
        <f>'Հ-07'!C3+'Հ-08'!C3+'Հ-09'!C3</f>
        <v>17428</v>
      </c>
      <c r="D3" s="5" t="s">
        <v>182</v>
      </c>
      <c r="E3" s="15">
        <f>'Հ-07'!E3+'Հ-08'!E3+'Հ-09'!E3</f>
        <v>0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-17428</v>
      </c>
    </row>
    <row r="4" spans="1:7" ht="27" customHeight="1" x14ac:dyDescent="0.25">
      <c r="A4" s="35">
        <v>2</v>
      </c>
      <c r="B4" s="13" t="s">
        <v>104</v>
      </c>
      <c r="C4" s="15">
        <f>'Հ-07'!C4+'Հ-08'!C4+'Հ-09'!C4</f>
        <v>7423</v>
      </c>
      <c r="D4" s="13" t="s">
        <v>147</v>
      </c>
      <c r="E4" s="15">
        <f>'Հ-07'!E4+'Հ-08'!E4+'Հ-09'!E4</f>
        <v>0</v>
      </c>
      <c r="F4" s="23" t="str">
        <f t="shared" si="0"/>
        <v>Նվազել է</v>
      </c>
      <c r="G4" s="23">
        <f t="shared" si="1"/>
        <v>-7423</v>
      </c>
    </row>
    <row r="5" spans="1:7" ht="23.25" customHeight="1" x14ac:dyDescent="0.25">
      <c r="A5" s="35">
        <v>3</v>
      </c>
      <c r="B5" s="6" t="s">
        <v>4</v>
      </c>
      <c r="C5" s="15">
        <f>'Հ-07'!C5+'Հ-08'!C5+'Հ-09'!C5</f>
        <v>4939</v>
      </c>
      <c r="D5" s="6" t="s">
        <v>4</v>
      </c>
      <c r="E5" s="15">
        <f>'Հ-07'!E5+'Հ-08'!E5+'Հ-09'!E5</f>
        <v>0</v>
      </c>
      <c r="F5" s="23" t="str">
        <f t="shared" si="0"/>
        <v>Նվազել է</v>
      </c>
      <c r="G5" s="23">
        <f t="shared" si="1"/>
        <v>-4939</v>
      </c>
    </row>
    <row r="6" spans="1:7" ht="22.5" customHeight="1" x14ac:dyDescent="0.25">
      <c r="A6" s="35">
        <v>4</v>
      </c>
      <c r="B6" s="6" t="s">
        <v>0</v>
      </c>
      <c r="C6" s="15">
        <f>'Հ-07'!C6+'Հ-08'!C6+'Հ-09'!C6</f>
        <v>5066</v>
      </c>
      <c r="D6" s="6" t="s">
        <v>0</v>
      </c>
      <c r="E6" s="15">
        <f>'Հ-07'!E6+'Հ-08'!E6+'Հ-09'!E6</f>
        <v>0</v>
      </c>
      <c r="F6" s="23" t="str">
        <f t="shared" si="0"/>
        <v>Նվազել է</v>
      </c>
      <c r="G6" s="23">
        <f t="shared" si="1"/>
        <v>-5066</v>
      </c>
    </row>
    <row r="7" spans="1:7" ht="21.75" customHeight="1" x14ac:dyDescent="0.25">
      <c r="A7" s="35"/>
      <c r="B7" s="6" t="s">
        <v>1</v>
      </c>
      <c r="C7" s="15">
        <f>'Հ-07'!C7+'Հ-08'!C7+'Հ-09'!C7</f>
        <v>2109</v>
      </c>
      <c r="D7" s="6" t="s">
        <v>1</v>
      </c>
      <c r="E7" s="15">
        <f>'Հ-07'!E7+'Հ-08'!E7+'Հ-09'!E7</f>
        <v>0</v>
      </c>
      <c r="F7" s="23" t="str">
        <f t="shared" si="0"/>
        <v>Նվազել է</v>
      </c>
      <c r="G7" s="23">
        <f t="shared" si="1"/>
        <v>-2109</v>
      </c>
    </row>
    <row r="8" spans="1:7" ht="21.75" customHeight="1" x14ac:dyDescent="0.25">
      <c r="A8" s="35"/>
      <c r="B8" s="6" t="s">
        <v>2</v>
      </c>
      <c r="C8" s="15">
        <f>'Հ-07'!C8+'Հ-08'!C8+'Հ-09'!C8</f>
        <v>2951</v>
      </c>
      <c r="D8" s="6" t="s">
        <v>2</v>
      </c>
      <c r="E8" s="15">
        <f>'Հ-07'!E8+'Հ-08'!E8+'Հ-09'!E8</f>
        <v>0</v>
      </c>
      <c r="F8" s="23" t="str">
        <f t="shared" si="0"/>
        <v>Նվազել է</v>
      </c>
      <c r="G8" s="23">
        <f t="shared" si="1"/>
        <v>-2951</v>
      </c>
    </row>
    <row r="9" spans="1:7" ht="22.5" customHeight="1" x14ac:dyDescent="0.25">
      <c r="A9" s="35">
        <v>5</v>
      </c>
      <c r="B9" s="6" t="s">
        <v>3</v>
      </c>
      <c r="C9" s="15">
        <f>'Հ-07'!C9+'Հ-08'!C9+'Հ-09'!C9</f>
        <v>3495</v>
      </c>
      <c r="D9" s="6" t="s">
        <v>3</v>
      </c>
      <c r="E9" s="15">
        <f>'Հ-07'!E9+'Հ-08'!E9+'Հ-09'!E9</f>
        <v>0</v>
      </c>
      <c r="F9" s="23" t="str">
        <f t="shared" si="0"/>
        <v>Նվազել է</v>
      </c>
      <c r="G9" s="23">
        <f t="shared" si="1"/>
        <v>-3495</v>
      </c>
    </row>
    <row r="10" spans="1:7" ht="27.75" customHeight="1" x14ac:dyDescent="0.25">
      <c r="A10" s="35"/>
      <c r="B10" s="6" t="s">
        <v>48</v>
      </c>
      <c r="C10" s="15">
        <f>'Հ-07'!C10+'Հ-08'!C10+'Հ-09'!C10</f>
        <v>389</v>
      </c>
      <c r="D10" s="6" t="s">
        <v>48</v>
      </c>
      <c r="E10" s="15">
        <f>'Հ-07'!E10+'Հ-08'!E10+'Հ-09'!E10</f>
        <v>0</v>
      </c>
      <c r="F10" s="23" t="str">
        <f>IF(G10=0,"Անփոփոխ",IF(G10&gt;0,"Աճել է","Նվազել է"))</f>
        <v>Նվազել է</v>
      </c>
      <c r="G10" s="23">
        <f t="shared" si="1"/>
        <v>-389</v>
      </c>
    </row>
    <row r="11" spans="1:7" ht="22.5" customHeight="1" x14ac:dyDescent="0.25">
      <c r="A11" s="35"/>
      <c r="B11" s="6" t="s">
        <v>2</v>
      </c>
      <c r="C11" s="15">
        <f>'Հ-07'!C11+'Հ-08'!C11+'Հ-09'!C11</f>
        <v>2951</v>
      </c>
      <c r="D11" s="6" t="s">
        <v>2</v>
      </c>
      <c r="E11" s="15">
        <f>'Հ-07'!E11+'Հ-08'!E11+'Հ-09'!E11</f>
        <v>0</v>
      </c>
      <c r="F11" s="23" t="str">
        <f t="shared" ref="F11:F19" si="2">IF(G11=0,"Անփոփոխ",IF(G11&gt;0,"Աճել է","Նվազել է"))</f>
        <v>Նվազել է</v>
      </c>
      <c r="G11" s="23">
        <f t="shared" si="1"/>
        <v>-2951</v>
      </c>
    </row>
    <row r="12" spans="1:7" ht="26.25" customHeight="1" x14ac:dyDescent="0.25">
      <c r="A12" s="35"/>
      <c r="B12" s="6" t="s">
        <v>8</v>
      </c>
      <c r="C12" s="15">
        <f>'Հ-07'!C12+'Հ-08'!C12+'Հ-09'!C12</f>
        <v>625</v>
      </c>
      <c r="D12" s="6" t="s">
        <v>8</v>
      </c>
      <c r="E12" s="15">
        <f>'Հ-07'!E12+'Հ-08'!E12+'Հ-09'!E12</f>
        <v>0</v>
      </c>
      <c r="F12" s="23" t="str">
        <f t="shared" si="2"/>
        <v>Նվազել է</v>
      </c>
      <c r="G12" s="23">
        <f t="shared" si="1"/>
        <v>-625</v>
      </c>
    </row>
    <row r="13" spans="1:7" ht="27" customHeight="1" x14ac:dyDescent="0.25">
      <c r="A13" s="35">
        <v>6</v>
      </c>
      <c r="B13" s="6" t="s">
        <v>95</v>
      </c>
      <c r="C13" s="15">
        <f>'Հ-07'!C13+'Հ-08'!C13+'Հ-09'!C13</f>
        <v>4629</v>
      </c>
      <c r="D13" s="6" t="s">
        <v>131</v>
      </c>
      <c r="E13" s="15">
        <f>'Հ-07'!E13+'Հ-08'!E13+'Հ-09'!E13</f>
        <v>0</v>
      </c>
      <c r="F13" s="23" t="str">
        <f t="shared" si="2"/>
        <v>Նվազել է</v>
      </c>
      <c r="G13" s="23">
        <f t="shared" si="1"/>
        <v>-4629</v>
      </c>
    </row>
    <row r="14" spans="1:7" ht="37.5" customHeight="1" x14ac:dyDescent="0.25">
      <c r="A14" s="35">
        <v>7</v>
      </c>
      <c r="B14" s="63" t="s">
        <v>97</v>
      </c>
      <c r="C14" s="15">
        <f>'Հ-07'!C14+'Հ-08'!C14+'Հ-09'!C14</f>
        <v>671</v>
      </c>
      <c r="D14" s="63" t="s">
        <v>143</v>
      </c>
      <c r="E14" s="15">
        <f>'Հ-07'!E14+'Հ-08'!E14+'Հ-09'!E14</f>
        <v>0</v>
      </c>
      <c r="F14" s="23" t="str">
        <f t="shared" si="2"/>
        <v>Նվազել է</v>
      </c>
      <c r="G14" s="23">
        <f t="shared" si="1"/>
        <v>-671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5" t="s">
        <v>41</v>
      </c>
      <c r="C16" s="75"/>
      <c r="D16" s="75" t="s">
        <v>184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f>'Հ-07'!C17+'Հ-08'!C17+'Հ-09'!C17</f>
        <v>7960</v>
      </c>
      <c r="D17" s="5" t="s">
        <v>5</v>
      </c>
      <c r="E17" s="15">
        <f>'Հ-07'!E17+'Հ-08'!E17+'Հ-09'!E17</f>
        <v>0</v>
      </c>
      <c r="F17" s="22" t="str">
        <f t="shared" si="2"/>
        <v>Նվազել է</v>
      </c>
      <c r="G17" s="22">
        <f>E17-C17</f>
        <v>-7960</v>
      </c>
    </row>
    <row r="18" spans="1:7" ht="36.75" customHeight="1" x14ac:dyDescent="0.25">
      <c r="A18" s="38">
        <v>2</v>
      </c>
      <c r="B18" s="6" t="s">
        <v>99</v>
      </c>
      <c r="C18" s="15">
        <f>'Հ-07'!C18+'Հ-08'!C18+'Հ-09'!C18</f>
        <v>5818</v>
      </c>
      <c r="D18" s="6" t="s">
        <v>148</v>
      </c>
      <c r="E18" s="15">
        <f>'Հ-07'!E18+'Հ-08'!E18+'Հ-09'!E18</f>
        <v>0</v>
      </c>
      <c r="F18" s="23" t="str">
        <f t="shared" si="2"/>
        <v>Նվազել է</v>
      </c>
      <c r="G18" s="23">
        <f>E18-C18</f>
        <v>-5818</v>
      </c>
    </row>
    <row r="19" spans="1:7" ht="24" customHeight="1" x14ac:dyDescent="0.25">
      <c r="A19" s="38">
        <v>3</v>
      </c>
      <c r="B19" s="6" t="s">
        <v>6</v>
      </c>
      <c r="C19" s="15">
        <f>'Հ-07'!C19+'Հ-08'!C19+'Հ-09'!C19</f>
        <v>2142</v>
      </c>
      <c r="D19" s="6" t="s">
        <v>6</v>
      </c>
      <c r="E19" s="15">
        <f>'Հ-07'!E19+'Հ-08'!E19+'Հ-09'!E19</f>
        <v>0</v>
      </c>
      <c r="F19" s="23" t="str">
        <f t="shared" si="2"/>
        <v>Նվազել է</v>
      </c>
      <c r="G19" s="23">
        <f>E19-C19</f>
        <v>-2142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29" priority="3" operator="containsText" text="Անփոփոխ">
      <formula>NOT(ISERROR(SEARCH("Անփոփոխ",F3)))</formula>
    </cfRule>
    <cfRule type="containsText" dxfId="28" priority="4" operator="containsText" text="Նվազել է">
      <formula>NOT(ISERROR(SEARCH("Նվազել է",F3)))</formula>
    </cfRule>
    <cfRule type="containsText" dxfId="27" priority="6" operator="containsText" text="Աճել է">
      <formula>NOT(ISERROR(SEARCH("Աճել է",F3)))</formula>
    </cfRule>
  </conditionalFormatting>
  <conditionalFormatting sqref="G3:G14 G17:G19">
    <cfRule type="cellIs" dxfId="26" priority="1" operator="equal">
      <formula>0</formula>
    </cfRule>
    <cfRule type="cellIs" dxfId="25" priority="2" operator="lessThan">
      <formula>0</formula>
    </cfRule>
    <cfRule type="cellIs" dxfId="24" priority="5" operator="greaterThan">
      <formula>0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4" workbookViewId="0">
      <selection activeCell="E17" sqref="E17"/>
    </sheetView>
  </sheetViews>
  <sheetFormatPr defaultColWidth="9.140625" defaultRowHeight="12" x14ac:dyDescent="0.25"/>
  <cols>
    <col min="1" max="1" width="4.140625" style="52" customWidth="1"/>
    <col min="2" max="2" width="35.85546875" style="20" customWidth="1"/>
    <col min="3" max="3" width="7" style="20" customWidth="1"/>
    <col min="4" max="4" width="35.28515625" style="20" customWidth="1"/>
    <col min="5" max="5" width="8.42578125" style="20" customWidth="1"/>
    <col min="6" max="6" width="10.42578125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186</v>
      </c>
      <c r="C2" s="75"/>
      <c r="D2" s="75" t="s">
        <v>187</v>
      </c>
      <c r="E2" s="75"/>
      <c r="F2" s="78" t="s">
        <v>7</v>
      </c>
      <c r="G2" s="79"/>
    </row>
    <row r="3" spans="1:7" ht="33" customHeight="1" x14ac:dyDescent="0.25">
      <c r="A3" s="34">
        <v>1</v>
      </c>
      <c r="B3" s="5" t="s">
        <v>121</v>
      </c>
      <c r="C3" s="15">
        <f>'Հ-10'!C3+'Հ-11'!C3+'Հ-12'!C3</f>
        <v>22407</v>
      </c>
      <c r="D3" s="5" t="s">
        <v>142</v>
      </c>
      <c r="E3" s="15">
        <f>SUM('Հ-10:Հ-12'!E3)</f>
        <v>0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-22407</v>
      </c>
    </row>
    <row r="4" spans="1:7" ht="35.25" customHeight="1" x14ac:dyDescent="0.25">
      <c r="A4" s="35">
        <v>2</v>
      </c>
      <c r="B4" s="13" t="s">
        <v>118</v>
      </c>
      <c r="C4" s="15">
        <f>'Հ-10'!C4+'Հ-11'!C4+'Հ-12'!C4</f>
        <v>8471</v>
      </c>
      <c r="D4" s="13" t="s">
        <v>147</v>
      </c>
      <c r="E4" s="15">
        <f>SUM('Հ-10:Հ-12'!E4)</f>
        <v>0</v>
      </c>
      <c r="F4" s="23" t="str">
        <f t="shared" si="0"/>
        <v>Նվազել է</v>
      </c>
      <c r="G4" s="23">
        <f t="shared" si="1"/>
        <v>-8471</v>
      </c>
    </row>
    <row r="5" spans="1:7" ht="34.5" customHeight="1" x14ac:dyDescent="0.25">
      <c r="A5" s="35">
        <v>3</v>
      </c>
      <c r="B5" s="57" t="s">
        <v>4</v>
      </c>
      <c r="C5" s="15">
        <f>'Հ-10'!C5+'Հ-11'!C5+'Հ-12'!C5</f>
        <v>5925</v>
      </c>
      <c r="D5" s="57" t="s">
        <v>4</v>
      </c>
      <c r="E5" s="15">
        <f>SUM('Հ-10:Հ-12'!E5)</f>
        <v>0</v>
      </c>
      <c r="F5" s="23" t="str">
        <f t="shared" si="0"/>
        <v>Նվազել է</v>
      </c>
      <c r="G5" s="23">
        <f t="shared" si="1"/>
        <v>-5925</v>
      </c>
    </row>
    <row r="6" spans="1:7" ht="22.5" customHeight="1" x14ac:dyDescent="0.25">
      <c r="A6" s="35">
        <v>4</v>
      </c>
      <c r="B6" s="6" t="s">
        <v>0</v>
      </c>
      <c r="C6" s="15">
        <f>'Հ-10'!C6+'Հ-11'!C6+'Հ-12'!C6</f>
        <v>8011</v>
      </c>
      <c r="D6" s="6" t="s">
        <v>0</v>
      </c>
      <c r="E6" s="15">
        <f>SUM('Հ-10:Հ-12'!E6)</f>
        <v>0</v>
      </c>
      <c r="F6" s="23" t="str">
        <f t="shared" si="0"/>
        <v>Նվազել է</v>
      </c>
      <c r="G6" s="23">
        <f t="shared" si="1"/>
        <v>-8011</v>
      </c>
    </row>
    <row r="7" spans="1:7" ht="21.75" customHeight="1" x14ac:dyDescent="0.25">
      <c r="A7" s="35"/>
      <c r="B7" s="6" t="s">
        <v>1</v>
      </c>
      <c r="C7" s="15">
        <f>'Հ-10'!C7+'Հ-11'!C7+'Հ-12'!C7</f>
        <v>3590</v>
      </c>
      <c r="D7" s="6" t="s">
        <v>1</v>
      </c>
      <c r="E7" s="15">
        <f>SUM('Հ-10:Հ-12'!E7)</f>
        <v>0</v>
      </c>
      <c r="F7" s="23" t="str">
        <f t="shared" si="0"/>
        <v>Նվազել է</v>
      </c>
      <c r="G7" s="23">
        <f t="shared" si="1"/>
        <v>-3590</v>
      </c>
    </row>
    <row r="8" spans="1:7" ht="21.75" customHeight="1" x14ac:dyDescent="0.25">
      <c r="A8" s="35"/>
      <c r="B8" s="6" t="s">
        <v>2</v>
      </c>
      <c r="C8" s="15">
        <f>'Հ-10'!C8+'Հ-11'!C8+'Հ-12'!C8</f>
        <v>4421</v>
      </c>
      <c r="D8" s="6" t="s">
        <v>2</v>
      </c>
      <c r="E8" s="15">
        <f>SUM('Հ-10:Հ-12'!E8)</f>
        <v>0</v>
      </c>
      <c r="F8" s="23" t="str">
        <f t="shared" si="0"/>
        <v>Նվազել է</v>
      </c>
      <c r="G8" s="23">
        <f t="shared" si="1"/>
        <v>-4421</v>
      </c>
    </row>
    <row r="9" spans="1:7" ht="29.25" customHeight="1" x14ac:dyDescent="0.25">
      <c r="A9" s="35">
        <v>5</v>
      </c>
      <c r="B9" s="6" t="s">
        <v>3</v>
      </c>
      <c r="C9" s="15">
        <f>'Հ-10'!C9+'Հ-11'!C9+'Հ-12'!C9</f>
        <v>5091</v>
      </c>
      <c r="D9" s="6" t="s">
        <v>3</v>
      </c>
      <c r="E9" s="15">
        <f>SUM('Հ-10:Հ-12'!E9)</f>
        <v>0</v>
      </c>
      <c r="F9" s="23" t="str">
        <f t="shared" si="0"/>
        <v>Նվազել է</v>
      </c>
      <c r="G9" s="23">
        <f t="shared" si="1"/>
        <v>-5091</v>
      </c>
    </row>
    <row r="10" spans="1:7" ht="24.75" customHeight="1" x14ac:dyDescent="0.25">
      <c r="A10" s="35"/>
      <c r="B10" s="6" t="s">
        <v>90</v>
      </c>
      <c r="C10" s="15">
        <f>'Հ-10'!C10+'Հ-11'!C10+'Հ-12'!C10</f>
        <v>594</v>
      </c>
      <c r="D10" s="6" t="s">
        <v>90</v>
      </c>
      <c r="E10" s="15">
        <f>SUM('Հ-10:Հ-12'!E10)</f>
        <v>0</v>
      </c>
      <c r="F10" s="23" t="str">
        <f>IF(G10=0,"Անփոփոխ",IF(G10&gt;0,"Աճել է","Նվազել է"))</f>
        <v>Նվազել է</v>
      </c>
      <c r="G10" s="23">
        <f t="shared" si="1"/>
        <v>-594</v>
      </c>
    </row>
    <row r="11" spans="1:7" ht="22.5" customHeight="1" x14ac:dyDescent="0.25">
      <c r="A11" s="35"/>
      <c r="B11" s="6" t="s">
        <v>2</v>
      </c>
      <c r="C11" s="15">
        <f>'Հ-10'!C11+'Հ-11'!C11+'Հ-12'!C11</f>
        <v>4421</v>
      </c>
      <c r="D11" s="6" t="s">
        <v>2</v>
      </c>
      <c r="E11" s="15">
        <f>SUM('Հ-10:Հ-12'!E11)</f>
        <v>0</v>
      </c>
      <c r="F11" s="23" t="str">
        <f t="shared" ref="F11:F19" si="2">IF(G11=0,"Անփոփոխ",IF(G11&gt;0,"Աճել է","Նվազել է"))</f>
        <v>Նվազել է</v>
      </c>
      <c r="G11" s="23">
        <f t="shared" si="1"/>
        <v>-4421</v>
      </c>
    </row>
    <row r="12" spans="1:7" ht="26.25" customHeight="1" x14ac:dyDescent="0.25">
      <c r="A12" s="35"/>
      <c r="B12" s="6" t="s">
        <v>8</v>
      </c>
      <c r="C12" s="15">
        <f>'Հ-10'!C12+'Հ-11'!C12+'Հ-12'!C12</f>
        <v>670</v>
      </c>
      <c r="D12" s="6" t="s">
        <v>8</v>
      </c>
      <c r="E12" s="15">
        <f>SUM('Հ-10:Հ-12'!E12)</f>
        <v>0</v>
      </c>
      <c r="F12" s="23" t="str">
        <f t="shared" si="2"/>
        <v>Նվազել է</v>
      </c>
      <c r="G12" s="23">
        <f t="shared" si="1"/>
        <v>-670</v>
      </c>
    </row>
    <row r="13" spans="1:7" ht="34.5" customHeight="1" x14ac:dyDescent="0.25">
      <c r="A13" s="35">
        <v>6</v>
      </c>
      <c r="B13" s="6" t="s">
        <v>124</v>
      </c>
      <c r="C13" s="15">
        <f>'Հ-10'!C13+'Հ-11'!C13+'Հ-12'!C13</f>
        <v>6308</v>
      </c>
      <c r="D13" s="6" t="s">
        <v>152</v>
      </c>
      <c r="E13" s="15">
        <f>SUM('Հ-10:Հ-12'!E13)</f>
        <v>0</v>
      </c>
      <c r="F13" s="23" t="str">
        <f t="shared" si="2"/>
        <v>Նվազել է</v>
      </c>
      <c r="G13" s="23">
        <f t="shared" si="1"/>
        <v>-6308</v>
      </c>
    </row>
    <row r="14" spans="1:7" ht="35.25" customHeight="1" x14ac:dyDescent="0.25">
      <c r="A14" s="35">
        <v>7</v>
      </c>
      <c r="B14" s="63" t="s">
        <v>110</v>
      </c>
      <c r="C14" s="15">
        <f>'Հ-10'!C14+'Հ-11'!C14+'Հ-12'!C14</f>
        <v>1194</v>
      </c>
      <c r="D14" s="63" t="s">
        <v>143</v>
      </c>
      <c r="E14" s="15">
        <f>SUM('Հ-10:Հ-12'!E14)</f>
        <v>0</v>
      </c>
      <c r="F14" s="23" t="str">
        <f t="shared" si="2"/>
        <v>Նվազել է</v>
      </c>
      <c r="G14" s="23">
        <f t="shared" si="1"/>
        <v>-1194</v>
      </c>
    </row>
    <row r="15" spans="1:7" ht="19.5" customHeight="1" thickBot="1" x14ac:dyDescent="0.3">
      <c r="A15" s="17"/>
      <c r="B15" s="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5" t="s">
        <v>42</v>
      </c>
      <c r="C16" s="75"/>
      <c r="D16" s="75" t="s">
        <v>188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f>SUM('Հ-10:Հ-12'!C17)</f>
        <v>10206</v>
      </c>
      <c r="D17" s="5" t="s">
        <v>5</v>
      </c>
      <c r="E17" s="15">
        <f>SUM('Հ-10:Հ-12'!E17)</f>
        <v>0</v>
      </c>
      <c r="F17" s="22" t="str">
        <f t="shared" si="2"/>
        <v>Նվազել է</v>
      </c>
      <c r="G17" s="22">
        <f>E17-C17</f>
        <v>-10206</v>
      </c>
    </row>
    <row r="18" spans="1:7" ht="36.75" customHeight="1" x14ac:dyDescent="0.25">
      <c r="A18" s="38">
        <v>2</v>
      </c>
      <c r="B18" s="6" t="s">
        <v>128</v>
      </c>
      <c r="C18" s="15">
        <f>SUM('Հ-10:Հ-12'!C18)</f>
        <v>6808</v>
      </c>
      <c r="D18" s="6" t="s">
        <v>172</v>
      </c>
      <c r="E18" s="15">
        <f>SUM('Հ-10:Հ-12'!E18)</f>
        <v>0</v>
      </c>
      <c r="F18" s="23" t="str">
        <f t="shared" si="2"/>
        <v>Նվազել է</v>
      </c>
      <c r="G18" s="23">
        <f>E18-C18</f>
        <v>-6808</v>
      </c>
    </row>
    <row r="19" spans="1:7" ht="24" customHeight="1" x14ac:dyDescent="0.25">
      <c r="A19" s="38">
        <v>3</v>
      </c>
      <c r="B19" s="6" t="s">
        <v>6</v>
      </c>
      <c r="C19" s="15">
        <f>SUM('Հ-10:Հ-12'!C19)</f>
        <v>3398</v>
      </c>
      <c r="D19" s="6" t="s">
        <v>6</v>
      </c>
      <c r="E19" s="15">
        <f>SUM('Հ-10:Հ-12'!E19)</f>
        <v>0</v>
      </c>
      <c r="F19" s="23" t="str">
        <f t="shared" si="2"/>
        <v>Նվազել է</v>
      </c>
      <c r="G19" s="23">
        <f>E19-C19</f>
        <v>-3398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23" priority="3" operator="containsText" text="Անփոփոխ">
      <formula>NOT(ISERROR(SEARCH("Անփոփոխ",F3)))</formula>
    </cfRule>
    <cfRule type="containsText" dxfId="22" priority="4" operator="containsText" text="Նվազել է">
      <formula>NOT(ISERROR(SEARCH("Նվազել է",F3)))</formula>
    </cfRule>
    <cfRule type="containsText" dxfId="21" priority="6" operator="containsText" text="Աճել է">
      <formula>NOT(ISERROR(SEARCH("Աճել է",F3)))</formula>
    </cfRule>
  </conditionalFormatting>
  <conditionalFormatting sqref="G3:G14 G17:G19">
    <cfRule type="cellIs" dxfId="20" priority="1" operator="equal">
      <formula>0</formula>
    </cfRule>
    <cfRule type="cellIs" dxfId="19" priority="2" operator="lessThan">
      <formula>0</formula>
    </cfRule>
    <cfRule type="cellIs" dxfId="18" priority="5" operator="greaterThan">
      <formula>0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activeCell="D3" sqref="D3"/>
    </sheetView>
  </sheetViews>
  <sheetFormatPr defaultColWidth="9.140625" defaultRowHeight="12" x14ac:dyDescent="0.25"/>
  <cols>
    <col min="1" max="1" width="4.140625" style="52" customWidth="1"/>
    <col min="2" max="2" width="49.5703125" style="20" customWidth="1"/>
    <col min="3" max="3" width="7" style="20" customWidth="1"/>
    <col min="4" max="4" width="48.42578125" style="20" customWidth="1"/>
    <col min="5" max="5" width="8.42578125" style="20" customWidth="1"/>
    <col min="6" max="6" width="10.42578125" style="20" customWidth="1"/>
    <col min="7" max="7" width="5.85546875" style="21" customWidth="1"/>
    <col min="8" max="16384" width="9.140625" style="20"/>
  </cols>
  <sheetData>
    <row r="1" spans="1:7" ht="27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194</v>
      </c>
      <c r="C2" s="75"/>
      <c r="D2" s="75" t="s">
        <v>195</v>
      </c>
      <c r="E2" s="75"/>
      <c r="F2" s="78" t="s">
        <v>7</v>
      </c>
      <c r="G2" s="79"/>
    </row>
    <row r="3" spans="1:7" ht="30" customHeight="1" x14ac:dyDescent="0.25">
      <c r="A3" s="34">
        <v>1</v>
      </c>
      <c r="B3" s="5" t="s">
        <v>78</v>
      </c>
      <c r="C3" s="15">
        <f>SUM('Հ-01:Հ-06'!C3)</f>
        <v>36703</v>
      </c>
      <c r="D3" s="5" t="s">
        <v>248</v>
      </c>
      <c r="E3" s="15">
        <f>SUM('Հ-01:Հ-06'!E3)</f>
        <v>36234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-469</v>
      </c>
    </row>
    <row r="4" spans="1:7" ht="27" customHeight="1" x14ac:dyDescent="0.25">
      <c r="A4" s="35">
        <v>2</v>
      </c>
      <c r="B4" s="13" t="s">
        <v>71</v>
      </c>
      <c r="C4" s="15">
        <f>SUM('Հ-01:Հ-06'!C4)</f>
        <v>15866</v>
      </c>
      <c r="D4" s="13" t="s">
        <v>247</v>
      </c>
      <c r="E4" s="15">
        <f>SUM('Հ-01:Հ-06'!E4)</f>
        <v>15161</v>
      </c>
      <c r="F4" s="23" t="str">
        <f t="shared" si="0"/>
        <v>Նվազել է</v>
      </c>
      <c r="G4" s="23">
        <f t="shared" si="1"/>
        <v>-705</v>
      </c>
    </row>
    <row r="5" spans="1:7" ht="23.25" customHeight="1" x14ac:dyDescent="0.25">
      <c r="A5" s="35">
        <v>3</v>
      </c>
      <c r="B5" s="6" t="s">
        <v>4</v>
      </c>
      <c r="C5" s="15">
        <f>SUM('Հ-01:Հ-06'!C5)</f>
        <v>10827</v>
      </c>
      <c r="D5" s="6" t="s">
        <v>4</v>
      </c>
      <c r="E5" s="15">
        <f>SUM('Հ-01:Հ-06'!E5)</f>
        <v>10210</v>
      </c>
      <c r="F5" s="23" t="str">
        <f t="shared" si="0"/>
        <v>Նվազել է</v>
      </c>
      <c r="G5" s="23">
        <f t="shared" si="1"/>
        <v>-617</v>
      </c>
    </row>
    <row r="6" spans="1:7" ht="22.5" customHeight="1" x14ac:dyDescent="0.25">
      <c r="A6" s="35">
        <v>4</v>
      </c>
      <c r="B6" s="6" t="s">
        <v>0</v>
      </c>
      <c r="C6" s="15">
        <f>SUM('Հ-01:Հ-06'!C6)</f>
        <v>10010</v>
      </c>
      <c r="D6" s="6" t="s">
        <v>0</v>
      </c>
      <c r="E6" s="15">
        <f>SUM('Հ-01:Հ-06'!E6)</f>
        <v>17234</v>
      </c>
      <c r="F6" s="23" t="str">
        <f t="shared" si="0"/>
        <v>Աճել է</v>
      </c>
      <c r="G6" s="23">
        <f t="shared" si="1"/>
        <v>7224</v>
      </c>
    </row>
    <row r="7" spans="1:7" ht="21.75" customHeight="1" x14ac:dyDescent="0.25">
      <c r="A7" s="35"/>
      <c r="B7" s="6" t="s">
        <v>1</v>
      </c>
      <c r="C7" s="15">
        <f>SUM('Հ-01:Հ-06'!C7)</f>
        <v>4289</v>
      </c>
      <c r="D7" s="6" t="s">
        <v>1</v>
      </c>
      <c r="E7" s="15">
        <f>SUM('Հ-01:Հ-06'!E7)</f>
        <v>8844</v>
      </c>
      <c r="F7" s="23" t="str">
        <f t="shared" si="0"/>
        <v>Աճել է</v>
      </c>
      <c r="G7" s="23">
        <f t="shared" si="1"/>
        <v>4555</v>
      </c>
    </row>
    <row r="8" spans="1:7" ht="21.75" customHeight="1" x14ac:dyDescent="0.25">
      <c r="A8" s="35"/>
      <c r="B8" s="6" t="s">
        <v>2</v>
      </c>
      <c r="C8" s="15">
        <f>SUM('Հ-01:Հ-06'!C8)</f>
        <v>5721</v>
      </c>
      <c r="D8" s="6" t="s">
        <v>2</v>
      </c>
      <c r="E8" s="15">
        <f>SUM('Հ-01:Հ-06'!E8)</f>
        <v>8390</v>
      </c>
      <c r="F8" s="23" t="str">
        <f t="shared" si="0"/>
        <v>Աճել է</v>
      </c>
      <c r="G8" s="23">
        <f t="shared" si="1"/>
        <v>2669</v>
      </c>
    </row>
    <row r="9" spans="1:7" ht="22.5" customHeight="1" x14ac:dyDescent="0.25">
      <c r="A9" s="35">
        <v>5</v>
      </c>
      <c r="B9" s="6" t="s">
        <v>3</v>
      </c>
      <c r="C9" s="15">
        <f>SUM('Հ-01:Հ-06'!C9)</f>
        <v>7046</v>
      </c>
      <c r="D9" s="6" t="s">
        <v>3</v>
      </c>
      <c r="E9" s="15">
        <f>SUM('Հ-01:Հ-06'!E9)</f>
        <v>9874</v>
      </c>
      <c r="F9" s="23" t="str">
        <f t="shared" si="0"/>
        <v>Աճել է</v>
      </c>
      <c r="G9" s="23">
        <f t="shared" si="1"/>
        <v>2828</v>
      </c>
    </row>
    <row r="10" spans="1:7" ht="21" customHeight="1" x14ac:dyDescent="0.25">
      <c r="A10" s="35"/>
      <c r="B10" s="6" t="s">
        <v>1</v>
      </c>
      <c r="C10" s="15">
        <f>SUM('Հ-01:Հ-06'!C10)</f>
        <v>942</v>
      </c>
      <c r="D10" s="6" t="s">
        <v>1</v>
      </c>
      <c r="E10" s="15">
        <f>SUM('Հ-01:Հ-06'!E10)</f>
        <v>1318</v>
      </c>
      <c r="F10" s="23" t="str">
        <f>IF(G10=0,"Անփոփոխ",IF(G10&gt;0,"Աճել է","Նվազել է"))</f>
        <v>Աճել է</v>
      </c>
      <c r="G10" s="23">
        <f t="shared" si="1"/>
        <v>376</v>
      </c>
    </row>
    <row r="11" spans="1:7" ht="22.5" customHeight="1" x14ac:dyDescent="0.25">
      <c r="A11" s="35"/>
      <c r="B11" s="6" t="s">
        <v>2</v>
      </c>
      <c r="C11" s="15">
        <f>SUM('Հ-01:Հ-06'!C11)</f>
        <v>5721</v>
      </c>
      <c r="D11" s="6" t="s">
        <v>2</v>
      </c>
      <c r="E11" s="15">
        <f>SUM('Հ-01:Հ-06'!E11)</f>
        <v>8390</v>
      </c>
      <c r="F11" s="23" t="str">
        <f t="shared" ref="F11:F19" si="2">IF(G11=0,"Անփոփոխ",IF(G11&gt;0,"Աճել է","Նվազել է"))</f>
        <v>Աճել է</v>
      </c>
      <c r="G11" s="23">
        <f t="shared" si="1"/>
        <v>2669</v>
      </c>
    </row>
    <row r="12" spans="1:7" ht="26.25" customHeight="1" x14ac:dyDescent="0.25">
      <c r="A12" s="35"/>
      <c r="B12" s="6" t="s">
        <v>8</v>
      </c>
      <c r="C12" s="15">
        <f>SUM('Հ-01:Հ-06'!C12)</f>
        <v>1325</v>
      </c>
      <c r="D12" s="6" t="s">
        <v>8</v>
      </c>
      <c r="E12" s="15">
        <f>SUM('Հ-01:Հ-06'!E12)</f>
        <v>1484</v>
      </c>
      <c r="F12" s="23" t="str">
        <f t="shared" si="2"/>
        <v>Աճել է</v>
      </c>
      <c r="G12" s="23">
        <f t="shared" si="1"/>
        <v>159</v>
      </c>
    </row>
    <row r="13" spans="1:7" ht="27" customHeight="1" x14ac:dyDescent="0.25">
      <c r="A13" s="35">
        <v>6</v>
      </c>
      <c r="B13" s="63" t="s">
        <v>70</v>
      </c>
      <c r="C13" s="15">
        <f>SUM('Հ-01:Հ-06'!C13)</f>
        <v>9597</v>
      </c>
      <c r="D13" s="63" t="s">
        <v>246</v>
      </c>
      <c r="E13" s="15">
        <f>SUM('Հ-01:Հ-06'!E13)</f>
        <v>14429</v>
      </c>
      <c r="F13" s="23" t="str">
        <f t="shared" si="2"/>
        <v>Աճել է</v>
      </c>
      <c r="G13" s="23">
        <f t="shared" si="1"/>
        <v>4832</v>
      </c>
    </row>
    <row r="14" spans="1:7" ht="29.25" customHeight="1" x14ac:dyDescent="0.25">
      <c r="A14" s="35">
        <v>7</v>
      </c>
      <c r="B14" s="63" t="s">
        <v>74</v>
      </c>
      <c r="C14" s="15">
        <f>SUM('Հ-01:Հ-06'!C14)</f>
        <v>1663</v>
      </c>
      <c r="D14" s="63" t="s">
        <v>245</v>
      </c>
      <c r="E14" s="15">
        <f>SUM('Հ-01:Հ-06'!E14)</f>
        <v>1860</v>
      </c>
      <c r="F14" s="23" t="str">
        <f t="shared" si="2"/>
        <v>Աճել է</v>
      </c>
      <c r="G14" s="23">
        <f t="shared" si="1"/>
        <v>197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35.25" customHeight="1" thickBot="1" x14ac:dyDescent="0.3">
      <c r="A16" s="50"/>
      <c r="B16" s="75" t="s">
        <v>196</v>
      </c>
      <c r="C16" s="75"/>
      <c r="D16" s="75" t="s">
        <v>205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f>SUM('Հ-01:Հ-06'!C17)</f>
        <v>16329</v>
      </c>
      <c r="D17" s="5" t="s">
        <v>5</v>
      </c>
      <c r="E17" s="15">
        <f>'Հ-1-ին եռ'!E17+'Հ-2-րդ եռ.'!E17</f>
        <v>20947</v>
      </c>
      <c r="F17" s="22" t="str">
        <f t="shared" si="2"/>
        <v>Աճել է</v>
      </c>
      <c r="G17" s="22">
        <f>E17-C17</f>
        <v>4618</v>
      </c>
    </row>
    <row r="18" spans="1:7" ht="30" customHeight="1" x14ac:dyDescent="0.25">
      <c r="A18" s="38">
        <v>2</v>
      </c>
      <c r="B18" s="6" t="s">
        <v>75</v>
      </c>
      <c r="C18" s="15">
        <f>SUM('Հ-01:Հ-06'!C18)</f>
        <v>12276</v>
      </c>
      <c r="D18" s="6" t="s">
        <v>244</v>
      </c>
      <c r="E18" s="15">
        <f>'Հ-1-ին եռ'!E18+'Հ-2-րդ եռ.'!E18</f>
        <v>12476</v>
      </c>
      <c r="F18" s="23" t="str">
        <f t="shared" si="2"/>
        <v>Աճել է</v>
      </c>
      <c r="G18" s="23">
        <f>E18-C18</f>
        <v>200</v>
      </c>
    </row>
    <row r="19" spans="1:7" ht="24" customHeight="1" x14ac:dyDescent="0.25">
      <c r="A19" s="38">
        <v>3</v>
      </c>
      <c r="B19" s="6" t="s">
        <v>6</v>
      </c>
      <c r="C19" s="15">
        <f>SUM('Հ-01:Հ-06'!C19)</f>
        <v>4053</v>
      </c>
      <c r="D19" s="6" t="s">
        <v>6</v>
      </c>
      <c r="E19" s="15">
        <f>'Հ-1-ին եռ'!E19+'Հ-2-րդ եռ.'!E19</f>
        <v>8470</v>
      </c>
      <c r="F19" s="23" t="str">
        <f t="shared" si="2"/>
        <v>Աճել է</v>
      </c>
      <c r="G19" s="23">
        <f>E19-C19</f>
        <v>4417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17" priority="3" operator="containsText" text="Անփոփոխ">
      <formula>NOT(ISERROR(SEARCH("Անփոփոխ",F3)))</formula>
    </cfRule>
    <cfRule type="containsText" dxfId="16" priority="4" operator="containsText" text="Նվազել է">
      <formula>NOT(ISERROR(SEARCH("Նվազել է",F3)))</formula>
    </cfRule>
    <cfRule type="containsText" dxfId="15" priority="6" operator="containsText" text="Աճել է">
      <formula>NOT(ISERROR(SEARCH("Աճել է",F3)))</formula>
    </cfRule>
  </conditionalFormatting>
  <conditionalFormatting sqref="G3:G14 G17:G19">
    <cfRule type="cellIs" dxfId="14" priority="1" operator="equal">
      <formula>0</formula>
    </cfRule>
    <cfRule type="cellIs" dxfId="13" priority="2" operator="lessThan">
      <formula>0</formula>
    </cfRule>
    <cfRule type="cellIs" dxfId="12" priority="5" operator="greaterThan">
      <formula>0</formula>
    </cfRule>
  </conditionalFormatting>
  <pageMargins left="0.7" right="0.7" top="0.75" bottom="0.75" header="0.3" footer="0.3"/>
  <pageSetup scale="91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M17" sqref="M17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5" t="s">
        <v>197</v>
      </c>
      <c r="C2" s="75"/>
      <c r="D2" s="75" t="s">
        <v>198</v>
      </c>
      <c r="E2" s="75"/>
      <c r="F2" s="78" t="s">
        <v>7</v>
      </c>
      <c r="G2" s="79"/>
    </row>
    <row r="3" spans="1:7" ht="23.25" customHeight="1" x14ac:dyDescent="0.25">
      <c r="A3" s="34">
        <v>1</v>
      </c>
      <c r="B3" s="5" t="s">
        <v>122</v>
      </c>
      <c r="C3" s="15">
        <f>'Հ-3-րդ եռ.'!C3+'Հ-4-րդ եռ.'!C3</f>
        <v>39835</v>
      </c>
      <c r="D3" s="5" t="s">
        <v>142</v>
      </c>
      <c r="E3" s="15">
        <f>'Հ-3-րդ եռ.'!E3+'Հ-4-րդ եռ.'!E3</f>
        <v>0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-39835</v>
      </c>
    </row>
    <row r="4" spans="1:7" ht="27" customHeight="1" x14ac:dyDescent="0.25">
      <c r="A4" s="35">
        <v>2</v>
      </c>
      <c r="B4" s="13" t="s">
        <v>119</v>
      </c>
      <c r="C4" s="15">
        <f>'Հ-3-րդ եռ.'!C4+'Հ-4-րդ եռ.'!C4</f>
        <v>15894</v>
      </c>
      <c r="D4" s="13" t="s">
        <v>185</v>
      </c>
      <c r="E4" s="15">
        <f>'Հ-3-րդ եռ.'!E4+'Հ-4-րդ եռ.'!E4</f>
        <v>0</v>
      </c>
      <c r="F4" s="23" t="str">
        <f t="shared" si="0"/>
        <v>Նվազել է</v>
      </c>
      <c r="G4" s="23">
        <f t="shared" si="1"/>
        <v>-15894</v>
      </c>
    </row>
    <row r="5" spans="1:7" ht="23.25" customHeight="1" x14ac:dyDescent="0.25">
      <c r="A5" s="35">
        <v>3</v>
      </c>
      <c r="B5" s="6" t="s">
        <v>4</v>
      </c>
      <c r="C5" s="15">
        <f>'Հ-3-րդ եռ.'!C5+'Հ-4-րդ եռ.'!C5</f>
        <v>10864</v>
      </c>
      <c r="D5" s="6" t="s">
        <v>4</v>
      </c>
      <c r="E5" s="15">
        <f>'Հ-3-րդ եռ.'!E5+'Հ-4-րդ եռ.'!E5</f>
        <v>0</v>
      </c>
      <c r="F5" s="23" t="str">
        <f t="shared" si="0"/>
        <v>Նվազել է</v>
      </c>
      <c r="G5" s="23">
        <f t="shared" si="1"/>
        <v>-10864</v>
      </c>
    </row>
    <row r="6" spans="1:7" ht="22.5" customHeight="1" x14ac:dyDescent="0.25">
      <c r="A6" s="35">
        <v>4</v>
      </c>
      <c r="B6" s="6" t="s">
        <v>0</v>
      </c>
      <c r="C6" s="15">
        <f>'Հ-3-րդ եռ.'!C6+'Հ-4-րդ եռ.'!C6</f>
        <v>13077</v>
      </c>
      <c r="D6" s="6" t="s">
        <v>0</v>
      </c>
      <c r="E6" s="15">
        <f>'Հ-3-րդ եռ.'!E6+'Հ-4-րդ եռ.'!E6</f>
        <v>0</v>
      </c>
      <c r="F6" s="23" t="str">
        <f t="shared" si="0"/>
        <v>Նվազել է</v>
      </c>
      <c r="G6" s="23">
        <f t="shared" si="1"/>
        <v>-13077</v>
      </c>
    </row>
    <row r="7" spans="1:7" ht="21.75" customHeight="1" x14ac:dyDescent="0.25">
      <c r="A7" s="35"/>
      <c r="B7" s="6" t="s">
        <v>1</v>
      </c>
      <c r="C7" s="15">
        <f>'Հ-3-րդ եռ.'!C7+'Հ-4-րդ եռ.'!C7</f>
        <v>5699</v>
      </c>
      <c r="D7" s="6" t="s">
        <v>1</v>
      </c>
      <c r="E7" s="15">
        <f>'Հ-3-րդ եռ.'!E7+'Հ-4-րդ եռ.'!E7</f>
        <v>0</v>
      </c>
      <c r="F7" s="23" t="str">
        <f t="shared" si="0"/>
        <v>Նվազել է</v>
      </c>
      <c r="G7" s="23">
        <f t="shared" si="1"/>
        <v>-5699</v>
      </c>
    </row>
    <row r="8" spans="1:7" ht="21.75" customHeight="1" x14ac:dyDescent="0.25">
      <c r="A8" s="35"/>
      <c r="B8" s="6" t="s">
        <v>2</v>
      </c>
      <c r="C8" s="15">
        <f>'Հ-3-րդ եռ.'!C8+'Հ-4-րդ եռ.'!C8</f>
        <v>7372</v>
      </c>
      <c r="D8" s="6" t="s">
        <v>2</v>
      </c>
      <c r="E8" s="15">
        <f>'Հ-3-րդ եռ.'!E8+'Հ-4-րդ եռ.'!E8</f>
        <v>0</v>
      </c>
      <c r="F8" s="23" t="str">
        <f t="shared" si="0"/>
        <v>Նվազել է</v>
      </c>
      <c r="G8" s="23">
        <f t="shared" si="1"/>
        <v>-7372</v>
      </c>
    </row>
    <row r="9" spans="1:7" ht="33.75" customHeight="1" x14ac:dyDescent="0.25">
      <c r="A9" s="35">
        <v>5</v>
      </c>
      <c r="B9" s="6" t="s">
        <v>3</v>
      </c>
      <c r="C9" s="15">
        <f>'Հ-3-րդ եռ.'!C9+'Հ-4-րդ եռ.'!C9</f>
        <v>8586</v>
      </c>
      <c r="D9" s="6" t="s">
        <v>3</v>
      </c>
      <c r="E9" s="15">
        <f>'Հ-3-րդ եռ.'!E9+'Հ-4-րդ եռ.'!E9</f>
        <v>0</v>
      </c>
      <c r="F9" s="23" t="str">
        <f t="shared" si="0"/>
        <v>Նվազել է</v>
      </c>
      <c r="G9" s="23">
        <f t="shared" si="1"/>
        <v>-8586</v>
      </c>
    </row>
    <row r="10" spans="1:7" ht="31.5" customHeight="1" x14ac:dyDescent="0.25">
      <c r="A10" s="35"/>
      <c r="B10" s="6" t="s">
        <v>48</v>
      </c>
      <c r="C10" s="15">
        <f>'Հ-3-րդ եռ.'!C10+'Հ-4-րդ եռ.'!C10</f>
        <v>983</v>
      </c>
      <c r="D10" s="6" t="s">
        <v>48</v>
      </c>
      <c r="E10" s="15">
        <f>'Հ-3-րդ եռ.'!E10+'Հ-4-րդ եռ.'!E10</f>
        <v>0</v>
      </c>
      <c r="F10" s="23" t="str">
        <f>IF(G10=0,"Անփոփոխ",IF(G10&gt;0,"Աճել է","Նվազել է"))</f>
        <v>Նվազել է</v>
      </c>
      <c r="G10" s="23">
        <f t="shared" si="1"/>
        <v>-983</v>
      </c>
    </row>
    <row r="11" spans="1:7" ht="22.5" customHeight="1" x14ac:dyDescent="0.25">
      <c r="A11" s="35"/>
      <c r="B11" s="6" t="s">
        <v>2</v>
      </c>
      <c r="C11" s="15">
        <f>'Հ-3-րդ եռ.'!C11+'Հ-4-րդ եռ.'!C11</f>
        <v>7372</v>
      </c>
      <c r="D11" s="6" t="s">
        <v>2</v>
      </c>
      <c r="E11" s="15">
        <f>'Հ-3-րդ եռ.'!E11+'Հ-4-րդ եռ.'!E11</f>
        <v>0</v>
      </c>
      <c r="F11" s="23" t="str">
        <f t="shared" ref="F11:F19" si="2">IF(G11=0,"Անփոփոխ",IF(G11&gt;0,"Աճել է","Նվազել է"))</f>
        <v>Նվազել է</v>
      </c>
      <c r="G11" s="23">
        <f t="shared" si="1"/>
        <v>-7372</v>
      </c>
    </row>
    <row r="12" spans="1:7" ht="26.25" customHeight="1" x14ac:dyDescent="0.25">
      <c r="A12" s="35"/>
      <c r="B12" s="6" t="s">
        <v>8</v>
      </c>
      <c r="C12" s="15">
        <f>'Հ-3-րդ եռ.'!C12+'Հ-4-րդ եռ.'!C12</f>
        <v>1295</v>
      </c>
      <c r="D12" s="6" t="s">
        <v>8</v>
      </c>
      <c r="E12" s="15">
        <f>'Հ-3-րդ եռ.'!E12+'Հ-4-րդ եռ.'!E12</f>
        <v>0</v>
      </c>
      <c r="F12" s="23" t="str">
        <f t="shared" si="2"/>
        <v>Նվազել է</v>
      </c>
      <c r="G12" s="23">
        <f t="shared" si="1"/>
        <v>-1295</v>
      </c>
    </row>
    <row r="13" spans="1:7" ht="39" customHeight="1" x14ac:dyDescent="0.25">
      <c r="A13" s="35">
        <v>6</v>
      </c>
      <c r="B13" s="6" t="s">
        <v>125</v>
      </c>
      <c r="C13" s="15">
        <f>'Հ-3-րդ եռ.'!C13+'Հ-4-րդ եռ.'!C13</f>
        <v>10937</v>
      </c>
      <c r="D13" s="6" t="s">
        <v>169</v>
      </c>
      <c r="E13" s="15">
        <f>'Հ-3-րդ եռ.'!E13+'Հ-4-րդ եռ.'!E13</f>
        <v>0</v>
      </c>
      <c r="F13" s="23" t="str">
        <f t="shared" si="2"/>
        <v>Նվազել է</v>
      </c>
      <c r="G13" s="23">
        <f t="shared" si="1"/>
        <v>-10937</v>
      </c>
    </row>
    <row r="14" spans="1:7" ht="44.25" customHeight="1" x14ac:dyDescent="0.25">
      <c r="A14" s="35">
        <v>7</v>
      </c>
      <c r="B14" s="63" t="s">
        <v>111</v>
      </c>
      <c r="C14" s="15">
        <f>'Հ-3-րդ եռ.'!C14+'Հ-4-րդ եռ.'!C14</f>
        <v>1865</v>
      </c>
      <c r="D14" s="63" t="s">
        <v>143</v>
      </c>
      <c r="E14" s="15">
        <f>'Հ-3-րդ եռ.'!E14+'Հ-4-րդ եռ.'!E14</f>
        <v>0</v>
      </c>
      <c r="F14" s="23" t="str">
        <f t="shared" si="2"/>
        <v>Նվազել է</v>
      </c>
      <c r="G14" s="23">
        <f t="shared" si="1"/>
        <v>-1865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5" t="s">
        <v>199</v>
      </c>
      <c r="C16" s="75"/>
      <c r="D16" s="75" t="s">
        <v>200</v>
      </c>
      <c r="E16" s="75"/>
      <c r="F16" s="78" t="s">
        <v>7</v>
      </c>
      <c r="G16" s="79"/>
    </row>
    <row r="17" spans="1:7" ht="29.25" customHeight="1" x14ac:dyDescent="0.25">
      <c r="A17" s="37">
        <v>1</v>
      </c>
      <c r="B17" s="5" t="s">
        <v>5</v>
      </c>
      <c r="C17" s="15">
        <f>SUM('Հ-07:Հ-12'!C17)</f>
        <v>18166</v>
      </c>
      <c r="D17" s="5" t="s">
        <v>5</v>
      </c>
      <c r="E17" s="15">
        <f>'Հ-3-րդ եռ.'!E17+'Հ-4-րդ եռ.'!E17</f>
        <v>0</v>
      </c>
      <c r="F17" s="22" t="str">
        <f t="shared" si="2"/>
        <v>Նվազել է</v>
      </c>
      <c r="G17" s="22">
        <f>E17-C17</f>
        <v>-18166</v>
      </c>
    </row>
    <row r="18" spans="1:7" ht="36.75" customHeight="1" x14ac:dyDescent="0.25">
      <c r="A18" s="38">
        <v>2</v>
      </c>
      <c r="B18" s="6" t="s">
        <v>129</v>
      </c>
      <c r="C18" s="15">
        <f>SUM('Հ-07:Հ-12'!C18)</f>
        <v>12626</v>
      </c>
      <c r="D18" s="6" t="s">
        <v>148</v>
      </c>
      <c r="E18" s="15">
        <f>'Հ-3-րդ եռ.'!E18+'Հ-4-րդ եռ.'!E18</f>
        <v>0</v>
      </c>
      <c r="F18" s="23" t="str">
        <f t="shared" si="2"/>
        <v>Նվազել է</v>
      </c>
      <c r="G18" s="23">
        <f>E18-C18</f>
        <v>-12626</v>
      </c>
    </row>
    <row r="19" spans="1:7" ht="24" customHeight="1" x14ac:dyDescent="0.25">
      <c r="A19" s="38">
        <v>3</v>
      </c>
      <c r="B19" s="6" t="s">
        <v>6</v>
      </c>
      <c r="C19" s="15">
        <f>SUM('Հ-07:Հ-12'!C19)</f>
        <v>5540</v>
      </c>
      <c r="D19" s="6" t="s">
        <v>6</v>
      </c>
      <c r="E19" s="15">
        <f>'Հ-3-րդ եռ.'!E19+'Հ-4-րդ եռ.'!E19</f>
        <v>0</v>
      </c>
      <c r="F19" s="23" t="str">
        <f t="shared" si="2"/>
        <v>Նվազել է</v>
      </c>
      <c r="G19" s="23">
        <f>E19-C19</f>
        <v>-5540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11" priority="3" operator="containsText" text="Անփոփոխ">
      <formula>NOT(ISERROR(SEARCH("Անփոփոխ",F3)))</formula>
    </cfRule>
    <cfRule type="containsText" dxfId="10" priority="4" operator="containsText" text="Նվազել է">
      <formula>NOT(ISERROR(SEARCH("Նվազել է",F3)))</formula>
    </cfRule>
    <cfRule type="containsText" dxfId="9" priority="6" operator="containsText" text="Աճել է">
      <formula>NOT(ISERROR(SEARCH("Աճել է",F3)))</formula>
    </cfRule>
  </conditionalFormatting>
  <conditionalFormatting sqref="G3:G14 G17:G19">
    <cfRule type="cellIs" dxfId="8" priority="1" operator="equal">
      <formula>0</formula>
    </cfRule>
    <cfRule type="cellIs" dxfId="7" priority="2" operator="lessThan">
      <formula>0</formula>
    </cfRule>
    <cfRule type="cellIs" dxfId="6" priority="5" operator="greaterThan">
      <formula>0</formula>
    </cfRule>
  </conditionalFormatting>
  <pageMargins left="0.7" right="0.7" top="0.75" bottom="0.75" header="0.3" footer="0.3"/>
  <pageSetup paperSize="9" scale="7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workbookViewId="0">
      <selection activeCell="K6" sqref="K6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7.85546875" style="20" customWidth="1"/>
    <col min="4" max="4" width="39" style="20" customWidth="1"/>
    <col min="5" max="5" width="8.42578125" style="20" customWidth="1"/>
    <col min="6" max="6" width="9" style="20" customWidth="1"/>
    <col min="7" max="7" width="8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82" t="s">
        <v>201</v>
      </c>
      <c r="C2" s="83"/>
      <c r="D2" s="82" t="s">
        <v>202</v>
      </c>
      <c r="E2" s="83"/>
      <c r="F2" s="80" t="s">
        <v>7</v>
      </c>
      <c r="G2" s="81"/>
    </row>
    <row r="3" spans="1:7" ht="23.25" customHeight="1" x14ac:dyDescent="0.25">
      <c r="A3" s="34">
        <v>1</v>
      </c>
      <c r="B3" s="5" t="s">
        <v>123</v>
      </c>
      <c r="C3" s="15">
        <f>'Հ-1-ին կիս.'!C3+'Հ-2-րդ կիս.'!C3</f>
        <v>76538</v>
      </c>
      <c r="D3" s="5" t="s">
        <v>211</v>
      </c>
      <c r="E3" s="15">
        <f>'Հ-1-ին կիս.'!E3+'Հ-2-րդ կիս.'!E3</f>
        <v>36234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-40304</v>
      </c>
    </row>
    <row r="4" spans="1:7" ht="27" customHeight="1" x14ac:dyDescent="0.25">
      <c r="A4" s="35">
        <v>2</v>
      </c>
      <c r="B4" s="13" t="s">
        <v>120</v>
      </c>
      <c r="C4" s="15">
        <f>'Հ-1-ին կիս.'!C4+'Հ-2-րդ կիս.'!C4</f>
        <v>31760</v>
      </c>
      <c r="D4" s="13" t="s">
        <v>212</v>
      </c>
      <c r="E4" s="15">
        <f>'Հ-1-ին կիս.'!E4+'Հ-2-րդ կիս.'!E4</f>
        <v>15161</v>
      </c>
      <c r="F4" s="23" t="str">
        <f t="shared" si="0"/>
        <v>Նվազել է</v>
      </c>
      <c r="G4" s="23">
        <f t="shared" si="1"/>
        <v>-16599</v>
      </c>
    </row>
    <row r="5" spans="1:7" ht="23.25" customHeight="1" x14ac:dyDescent="0.25">
      <c r="A5" s="35">
        <v>3</v>
      </c>
      <c r="B5" s="57" t="s">
        <v>4</v>
      </c>
      <c r="C5" s="15">
        <f>'Հ-1-ին կիս.'!C5+'Հ-2-րդ կիս.'!C5</f>
        <v>21691</v>
      </c>
      <c r="D5" s="57" t="s">
        <v>4</v>
      </c>
      <c r="E5" s="15">
        <f>'Հ-1-ին կիս.'!E5+'Հ-2-րդ կիս.'!E5</f>
        <v>10210</v>
      </c>
      <c r="F5" s="23" t="str">
        <f t="shared" si="0"/>
        <v>Նվազել է</v>
      </c>
      <c r="G5" s="23">
        <f t="shared" si="1"/>
        <v>-11481</v>
      </c>
    </row>
    <row r="6" spans="1:7" ht="22.5" customHeight="1" x14ac:dyDescent="0.25">
      <c r="A6" s="35">
        <v>4</v>
      </c>
      <c r="B6" s="6" t="s">
        <v>0</v>
      </c>
      <c r="C6" s="15">
        <f>'Հ-1-ին կիս.'!C6+'Հ-2-րդ կիս.'!C6</f>
        <v>23087</v>
      </c>
      <c r="D6" s="6" t="s">
        <v>0</v>
      </c>
      <c r="E6" s="15">
        <f>'Հ-1-ին կիս.'!E6+'Հ-2-րդ կիս.'!E6</f>
        <v>17234</v>
      </c>
      <c r="F6" s="23" t="str">
        <f t="shared" si="0"/>
        <v>Նվազել է</v>
      </c>
      <c r="G6" s="23">
        <f t="shared" si="1"/>
        <v>-5853</v>
      </c>
    </row>
    <row r="7" spans="1:7" ht="21.75" customHeight="1" x14ac:dyDescent="0.25">
      <c r="A7" s="35"/>
      <c r="B7" s="6" t="s">
        <v>1</v>
      </c>
      <c r="C7" s="15">
        <f>'Հ-1-ին կիս.'!C7+'Հ-2-րդ կիս.'!C7</f>
        <v>9988</v>
      </c>
      <c r="D7" s="6" t="s">
        <v>1</v>
      </c>
      <c r="E7" s="15">
        <f>'Հ-1-ին կիս.'!E7+'Հ-2-րդ կիս.'!E7</f>
        <v>8844</v>
      </c>
      <c r="F7" s="23" t="str">
        <f t="shared" si="0"/>
        <v>Նվազել է</v>
      </c>
      <c r="G7" s="23">
        <f t="shared" si="1"/>
        <v>-1144</v>
      </c>
    </row>
    <row r="8" spans="1:7" ht="21.75" customHeight="1" x14ac:dyDescent="0.25">
      <c r="A8" s="35"/>
      <c r="B8" s="6" t="s">
        <v>2</v>
      </c>
      <c r="C8" s="15">
        <f>'Հ-1-ին կիս.'!C8+'Հ-2-րդ կիս.'!C8</f>
        <v>13093</v>
      </c>
      <c r="D8" s="6" t="s">
        <v>2</v>
      </c>
      <c r="E8" s="15">
        <f>'Հ-1-ին կիս.'!E8+'Հ-2-րդ կիս.'!E8</f>
        <v>8390</v>
      </c>
      <c r="F8" s="23" t="str">
        <f t="shared" si="0"/>
        <v>Նվազել է</v>
      </c>
      <c r="G8" s="23">
        <f t="shared" si="1"/>
        <v>-4703</v>
      </c>
    </row>
    <row r="9" spans="1:7" ht="22.5" customHeight="1" x14ac:dyDescent="0.25">
      <c r="A9" s="35">
        <v>5</v>
      </c>
      <c r="B9" s="6" t="s">
        <v>3</v>
      </c>
      <c r="C9" s="15">
        <f>'Հ-1-ին կիս.'!C9+'Հ-2-րդ կիս.'!C9</f>
        <v>15632</v>
      </c>
      <c r="D9" s="6" t="s">
        <v>3</v>
      </c>
      <c r="E9" s="15">
        <f>'Հ-1-ին կիս.'!E9+'Հ-2-րդ կիս.'!E9</f>
        <v>9874</v>
      </c>
      <c r="F9" s="23" t="str">
        <f t="shared" si="0"/>
        <v>Նվազել է</v>
      </c>
      <c r="G9" s="23">
        <f t="shared" si="1"/>
        <v>-5758</v>
      </c>
    </row>
    <row r="10" spans="1:7" ht="21" customHeight="1" x14ac:dyDescent="0.25">
      <c r="A10" s="35"/>
      <c r="B10" s="6" t="s">
        <v>80</v>
      </c>
      <c r="C10" s="15">
        <f>'Հ-1-ին կիս.'!C10+'Հ-2-րդ կիս.'!C10</f>
        <v>1925</v>
      </c>
      <c r="D10" s="6" t="s">
        <v>80</v>
      </c>
      <c r="E10" s="15">
        <f>'Հ-1-ին կիս.'!E10+'Հ-2-րդ կիս.'!E10</f>
        <v>1318</v>
      </c>
      <c r="F10" s="23" t="str">
        <f>IF(G10=0,"Անփոփոխ",IF(G10&gt;0,"Աճել է","Նվազել է"))</f>
        <v>Նվազել է</v>
      </c>
      <c r="G10" s="23">
        <f t="shared" si="1"/>
        <v>-607</v>
      </c>
    </row>
    <row r="11" spans="1:7" ht="22.5" customHeight="1" x14ac:dyDescent="0.25">
      <c r="A11" s="35"/>
      <c r="B11" s="6" t="s">
        <v>2</v>
      </c>
      <c r="C11" s="15">
        <f>'Հ-1-ին կիս.'!C11+'Հ-2-րդ կիս.'!C11</f>
        <v>13093</v>
      </c>
      <c r="D11" s="6" t="s">
        <v>2</v>
      </c>
      <c r="E11" s="15">
        <f>'Հ-1-ին կիս.'!E11+'Հ-2-րդ կիս.'!E11</f>
        <v>8390</v>
      </c>
      <c r="F11" s="23" t="str">
        <f t="shared" ref="F11:F19" si="2">IF(G11=0,"Անփոփոխ",IF(G11&gt;0,"Աճել է","Նվազել է"))</f>
        <v>Նվազել է</v>
      </c>
      <c r="G11" s="23">
        <f t="shared" si="1"/>
        <v>-4703</v>
      </c>
    </row>
    <row r="12" spans="1:7" ht="26.25" customHeight="1" x14ac:dyDescent="0.25">
      <c r="A12" s="35"/>
      <c r="B12" s="6" t="s">
        <v>8</v>
      </c>
      <c r="C12" s="15">
        <f>'Հ-1-ին կիս.'!C12+'Հ-2-րդ կիս.'!C12</f>
        <v>2620</v>
      </c>
      <c r="D12" s="6" t="s">
        <v>8</v>
      </c>
      <c r="E12" s="15">
        <f>'Հ-1-ին կիս.'!E12+'Հ-2-րդ կիս.'!E12</f>
        <v>1484</v>
      </c>
      <c r="F12" s="23" t="str">
        <f t="shared" si="2"/>
        <v>Նվազել է</v>
      </c>
      <c r="G12" s="23">
        <f t="shared" si="1"/>
        <v>-1136</v>
      </c>
    </row>
    <row r="13" spans="1:7" ht="27" customHeight="1" x14ac:dyDescent="0.25">
      <c r="A13" s="35">
        <v>6</v>
      </c>
      <c r="B13" s="63" t="s">
        <v>126</v>
      </c>
      <c r="C13" s="15">
        <f>'Հ-1-ին կիս.'!C13+'Հ-2-րդ կիս.'!C13</f>
        <v>20534</v>
      </c>
      <c r="D13" s="63" t="s">
        <v>169</v>
      </c>
      <c r="E13" s="15">
        <f>'Հ-1-ին կիս.'!E13+'Հ-2-րդ կիս.'!E13</f>
        <v>14429</v>
      </c>
      <c r="F13" s="23" t="str">
        <f t="shared" si="2"/>
        <v>Նվազել է</v>
      </c>
      <c r="G13" s="23">
        <f t="shared" si="1"/>
        <v>-6105</v>
      </c>
    </row>
    <row r="14" spans="1:7" ht="48" customHeight="1" x14ac:dyDescent="0.25">
      <c r="A14" s="35">
        <v>7</v>
      </c>
      <c r="B14" s="63" t="s">
        <v>112</v>
      </c>
      <c r="C14" s="15">
        <f>'Հ-1-ին կիս.'!C14+'Հ-2-րդ կիս.'!C14</f>
        <v>3528</v>
      </c>
      <c r="D14" s="63" t="s">
        <v>143</v>
      </c>
      <c r="E14" s="15">
        <f>'Հ-1-ին կիս.'!E14+'Հ-2-րդ կիս.'!E14</f>
        <v>1860</v>
      </c>
      <c r="F14" s="23" t="str">
        <f t="shared" si="2"/>
        <v>Նվազել է</v>
      </c>
      <c r="G14" s="23">
        <f t="shared" si="1"/>
        <v>-1668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82" t="s">
        <v>203</v>
      </c>
      <c r="C16" s="83"/>
      <c r="D16" s="82" t="s">
        <v>204</v>
      </c>
      <c r="E16" s="84"/>
      <c r="F16" s="80" t="s">
        <v>7</v>
      </c>
      <c r="G16" s="81"/>
    </row>
    <row r="17" spans="1:12" ht="29.25" customHeight="1" x14ac:dyDescent="0.25">
      <c r="A17" s="37">
        <v>1</v>
      </c>
      <c r="B17" s="5" t="s">
        <v>5</v>
      </c>
      <c r="C17" s="15">
        <f>'Հ-1-ին կիս.'!C17+'Հ-2-րդ կիս.'!C17</f>
        <v>34495</v>
      </c>
      <c r="D17" s="5" t="s">
        <v>5</v>
      </c>
      <c r="E17" s="15">
        <f>'Հ-1-ին կիս.'!E17+'Հ-2-րդ կիս.'!E17</f>
        <v>20947</v>
      </c>
      <c r="F17" s="22" t="str">
        <f t="shared" si="2"/>
        <v>Նվազել է</v>
      </c>
      <c r="G17" s="22">
        <f>E17-C17</f>
        <v>-13548</v>
      </c>
    </row>
    <row r="18" spans="1:12" ht="36.75" customHeight="1" x14ac:dyDescent="0.25">
      <c r="A18" s="38">
        <v>2</v>
      </c>
      <c r="B18" s="6" t="s">
        <v>127</v>
      </c>
      <c r="C18" s="15">
        <f>'Հ-1-ին կիս.'!C18+'Հ-2-րդ կիս.'!C18</f>
        <v>24902</v>
      </c>
      <c r="D18" s="6" t="s">
        <v>209</v>
      </c>
      <c r="E18" s="15">
        <f>'Հ-1-ին կիս.'!E18+'Հ-2-րդ կիս.'!E18</f>
        <v>12476</v>
      </c>
      <c r="F18" s="23" t="str">
        <f t="shared" si="2"/>
        <v>Նվազել է</v>
      </c>
      <c r="G18" s="23">
        <f>E18-C18</f>
        <v>-12426</v>
      </c>
    </row>
    <row r="19" spans="1:12" ht="24" customHeight="1" x14ac:dyDescent="0.25">
      <c r="A19" s="38">
        <v>3</v>
      </c>
      <c r="B19" s="6" t="s">
        <v>6</v>
      </c>
      <c r="C19" s="15">
        <f>'Հ-1-ին կիս.'!C19+'Հ-2-րդ կիս.'!C19</f>
        <v>9593</v>
      </c>
      <c r="D19" s="6" t="s">
        <v>6</v>
      </c>
      <c r="E19" s="15">
        <f>'Հ-1-ին կիս.'!E19+'Հ-2-րդ կիս.'!E19</f>
        <v>8470</v>
      </c>
      <c r="F19" s="23" t="str">
        <f t="shared" si="2"/>
        <v>Նվազել է</v>
      </c>
      <c r="G19" s="23">
        <f>E19-C19</f>
        <v>-1123</v>
      </c>
      <c r="L19" s="20">
        <v>5</v>
      </c>
    </row>
    <row r="20" spans="1:12" x14ac:dyDescent="0.25">
      <c r="A20" s="51"/>
      <c r="B20" s="28"/>
      <c r="C20" s="28"/>
    </row>
    <row r="21" spans="1:12" x14ac:dyDescent="0.25">
      <c r="A21" s="51"/>
      <c r="B21" s="28"/>
      <c r="C21" s="28"/>
    </row>
    <row r="22" spans="1:12" x14ac:dyDescent="0.25">
      <c r="A22" s="51"/>
      <c r="B22" s="28"/>
      <c r="C22" s="28"/>
    </row>
    <row r="23" spans="1:12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5" priority="3" operator="containsText" text="Անփոփոխ">
      <formula>NOT(ISERROR(SEARCH("Անփոփոխ",F3)))</formula>
    </cfRule>
    <cfRule type="containsText" dxfId="4" priority="4" operator="containsText" text="Նվազել է">
      <formula>NOT(ISERROR(SEARCH("Նվազել է",F3)))</formula>
    </cfRule>
    <cfRule type="containsText" dxfId="3" priority="6" operator="containsText" text="Աճել է">
      <formula>NOT(ISERROR(SEARCH("Աճել է",F3)))</formula>
    </cfRule>
  </conditionalFormatting>
  <conditionalFormatting sqref="G3:G14 G17:G19">
    <cfRule type="cellIs" dxfId="2" priority="1" operator="equal">
      <formula>0</formula>
    </cfRule>
    <cfRule type="cellIs" dxfId="1" priority="2" operator="lessThan">
      <formula>0</formula>
    </cfRule>
    <cfRule type="cellIs" dxfId="0" priority="5" operator="greaterThan">
      <formula>0</formula>
    </cfRule>
  </conditionalFormatting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Հ-01</vt:lpstr>
      <vt:lpstr>Հ-02</vt:lpstr>
      <vt:lpstr>Հ-03</vt:lpstr>
      <vt:lpstr>Հ-04</vt:lpstr>
      <vt:lpstr>Հ-05</vt:lpstr>
      <vt:lpstr>Հ-06</vt:lpstr>
      <vt:lpstr>Հ-07</vt:lpstr>
      <vt:lpstr>Հ-08</vt:lpstr>
      <vt:lpstr>Հ-09</vt:lpstr>
      <vt:lpstr>Հ-10</vt:lpstr>
      <vt:lpstr>Հ-11</vt:lpstr>
      <vt:lpstr>Հ-12</vt:lpstr>
      <vt:lpstr>Հ-1-ին եռ</vt:lpstr>
      <vt:lpstr>Հ-2-րդ եռ.</vt:lpstr>
      <vt:lpstr>Հ-3-րդ եռ.</vt:lpstr>
      <vt:lpstr>Հ-4-րդ եռ.</vt:lpstr>
      <vt:lpstr>Հ-1-ին կիս.</vt:lpstr>
      <vt:lpstr>Հ-2-րդ կիս.</vt:lpstr>
      <vt:lpstr>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2024-07-19T05:04:32Z</dcterms:modified>
</cp:coreProperties>
</file>